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K197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</commentList>
</comments>
</file>

<file path=xl/sharedStrings.xml><?xml version="1.0" encoding="utf-8"?>
<sst xmlns="http://schemas.openxmlformats.org/spreadsheetml/2006/main" count="454" uniqueCount="272">
  <si>
    <t>Dossier</t>
  </si>
  <si>
    <t>Date</t>
  </si>
  <si>
    <t>Phase</t>
  </si>
  <si>
    <t>Indice</t>
  </si>
  <si>
    <t>MAITRE D'OUVRAGE
Direction Interrégionale des Services Pénitentiaire de Paris
3, Avenue de la division Leclerc
94267</t>
  </si>
  <si>
    <t>BUREAU D'ETUDES : 
    EFFICIO
    655 Avenue Roland Garros
    78530 - BUC
    Mél : jonathan.luzarraga@be-efficio.fr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</si>
  <si>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</si>
  <si>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</si>
  <si>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</si>
  <si>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</si>
  <si>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</si>
  <si>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</si>
  <si>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</si>
  <si>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</si>
  <si>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</si>
  <si>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</si>
  <si>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</si>
  <si>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</si>
  <si>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</si>
  <si>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</si>
  <si>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</si>
  <si>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</si>
  <si>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</si>
  <si>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</si>
  <si>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</si>
  <si>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</si>
  <si>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</si>
  <si>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</si>
  <si>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</si>
  <si>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</si>
  <si>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</si>
  <si>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</si>
  <si>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</si>
  <si>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</si>
  <si>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</si>
  <si>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</si>
  <si>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</si>
  <si>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</si>
  <si>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Sûreté</t>
  </si>
  <si>
    <t>3.&amp;</t>
  </si>
  <si>
    <t>Description des Ouvrages</t>
  </si>
  <si>
    <t>3.1</t>
  </si>
  <si>
    <t>Documents - Études - Mise en service et réception</t>
  </si>
  <si>
    <t>3.1.1</t>
  </si>
  <si>
    <t>Études et documents d'Exécution (selon § "Déroulement des travaux")</t>
  </si>
  <si>
    <t>ENS</t>
  </si>
  <si>
    <t>9.T</t>
  </si>
  <si>
    <t>9.&amp;</t>
  </si>
  <si>
    <t>3.1.2</t>
  </si>
  <si>
    <t>Essais - Mise en service - Réception (selon § "Déroulement des travaux")</t>
  </si>
  <si>
    <t>3.1.3</t>
  </si>
  <si>
    <t>DOE (selon § "Déroulement des travaux")</t>
  </si>
  <si>
    <t>4.&amp;</t>
  </si>
  <si>
    <t>Total H.T. :</t>
  </si>
  <si>
    <t>Total T.V.A. (20%) :</t>
  </si>
  <si>
    <t>Total T.T.C. :</t>
  </si>
  <si>
    <t>3.2</t>
  </si>
  <si>
    <t>Installations de chantier</t>
  </si>
  <si>
    <t>3.2.1</t>
  </si>
  <si>
    <t>Généralités</t>
  </si>
  <si>
    <t>5.T</t>
  </si>
  <si>
    <t>3.2.1.1</t>
  </si>
  <si>
    <t>Mise en place d'un groupe électrogène pour les installations de chantier</t>
  </si>
  <si>
    <t>3.2.1.2</t>
  </si>
  <si>
    <t>Armoire générale de chantier</t>
  </si>
  <si>
    <t>3.2.1.3</t>
  </si>
  <si>
    <t>Coffrets mobiles de chantier</t>
  </si>
  <si>
    <t>9.U.DESCRIPTIF_IMAGE</t>
  </si>
  <si>
    <t>3.2.1.4</t>
  </si>
  <si>
    <t>Mise en place de containers de stockage</t>
  </si>
  <si>
    <t>3.2.1.5</t>
  </si>
  <si>
    <t xml:space="preserve">Installation d'une base Vie </t>
  </si>
  <si>
    <t>3.2.1.6</t>
  </si>
  <si>
    <t>Câblage de l'ensemble des installations provisoires</t>
  </si>
  <si>
    <t>3.2.1.7</t>
  </si>
  <si>
    <t>Contrôle des installations provisoires de chantier</t>
  </si>
  <si>
    <t>3.2.1.8</t>
  </si>
  <si>
    <t>Gestion des déchets de chantier</t>
  </si>
  <si>
    <t>3.2.1.9</t>
  </si>
  <si>
    <t>Dépose de l'ensemble des installations provisoires de chantier</t>
  </si>
  <si>
    <t>5.&amp;</t>
  </si>
  <si>
    <t>3.3</t>
  </si>
  <si>
    <t>Q.C.D (Quartier Centre des Jeunes Détenus)</t>
  </si>
  <si>
    <t>3.3.1</t>
  </si>
  <si>
    <t>Préambule</t>
  </si>
  <si>
    <t>3.3.2</t>
  </si>
  <si>
    <t>Travaux Courants forts &amp; faibles - Q.C.D (Quartier Centre des Jeunes Détenus)</t>
  </si>
  <si>
    <t>3.3.2.1</t>
  </si>
  <si>
    <t>Principe de fonctionnement</t>
  </si>
  <si>
    <t>6.U.IMAGE</t>
  </si>
  <si>
    <t>6.T</t>
  </si>
  <si>
    <t>6.&amp;</t>
  </si>
  <si>
    <t>3.3.2.2</t>
  </si>
  <si>
    <t>Équipements</t>
  </si>
  <si>
    <t>3.3.2.2.1</t>
  </si>
  <si>
    <t>Centrale d'électrification</t>
  </si>
  <si>
    <t>3.3.2.2.2</t>
  </si>
  <si>
    <t>Câble de synchronisation entre les centrales d'électrification</t>
  </si>
  <si>
    <t>3.3.2.2.3</t>
  </si>
  <si>
    <t>Parafoudres de protection des centrales d'électrification</t>
  </si>
  <si>
    <t>3.3.2.2.4</t>
  </si>
  <si>
    <t>Plaque avertissement clôture électrique</t>
  </si>
  <si>
    <t>3.3.2.3</t>
  </si>
  <si>
    <t>Pantographes</t>
  </si>
  <si>
    <t>3.3.2.3.1</t>
  </si>
  <si>
    <t xml:space="preserve">Pantographes sans bavolets en parti basse, Zone 1 </t>
  </si>
  <si>
    <t>3.3.2.3.2</t>
  </si>
  <si>
    <t>Pantographes sans bavolets en parti basse, Zone 2</t>
  </si>
  <si>
    <t>3.3.2.3.3</t>
  </si>
  <si>
    <t xml:space="preserve">Pantographes sans bavolets en parti basse, Zone 3 </t>
  </si>
  <si>
    <t>3.3.2.3.4</t>
  </si>
  <si>
    <t>Pantographes + bavolets Zone 1</t>
  </si>
  <si>
    <t>3.3.2.3.5</t>
  </si>
  <si>
    <t>Pantographes + bavolets Zone 2</t>
  </si>
  <si>
    <t>3.3.2.3.6</t>
  </si>
  <si>
    <t>Pantographes + bavolets Zone 3</t>
  </si>
  <si>
    <t>3.3.2.3.7</t>
  </si>
  <si>
    <t>Cornières en « L » sur clôture existante</t>
  </si>
  <si>
    <t>3.3.2.3.8</t>
  </si>
  <si>
    <t>Câblette de terre + Piquet de terre</t>
  </si>
  <si>
    <t>3.3.2.3.9</t>
  </si>
  <si>
    <t>Paramétrage essais de mise en service</t>
  </si>
  <si>
    <t>3.3.2.4</t>
  </si>
  <si>
    <t>Conduits - Fourreaux - Cheminements apparents</t>
  </si>
  <si>
    <t>6.U.DESCRIPTIF_IMAGE</t>
  </si>
  <si>
    <t>3.3.2.4.1</t>
  </si>
  <si>
    <t>Fourreaux TPC D45mm</t>
  </si>
  <si>
    <t>3.3.2.4.2</t>
  </si>
  <si>
    <t xml:space="preserve">Gaine ICTA </t>
  </si>
  <si>
    <t>3.3.2.4.3</t>
  </si>
  <si>
    <t>Goulottes et Moulures</t>
  </si>
  <si>
    <t>3.3.2.4.4</t>
  </si>
  <si>
    <t>Percements mur d'enceinte D75 et rebouchages</t>
  </si>
  <si>
    <t>3.3.2.5</t>
  </si>
  <si>
    <t>Tableaux électriques</t>
  </si>
  <si>
    <t>6.U.TABLEAU.2.3</t>
  </si>
  <si>
    <t>3.3.2.5.1</t>
  </si>
  <si>
    <t>TD Existant G3.0.59</t>
  </si>
  <si>
    <t>3.3.2.6</t>
  </si>
  <si>
    <t>Alimentations spécifiques Q.C.D</t>
  </si>
  <si>
    <t>3.3.2.6.1</t>
  </si>
  <si>
    <t>Alimentations des équipements depuis le TD Local Onduleur</t>
  </si>
  <si>
    <t>3.3.2.6.1.1</t>
  </si>
  <si>
    <t>Electrificateurs</t>
  </si>
  <si>
    <t>9.U.TABLEAU.2.7</t>
  </si>
  <si>
    <t>8.&amp;</t>
  </si>
  <si>
    <t>3.3.2.6.2</t>
  </si>
  <si>
    <t>Alimentation des équipements depuis les centrales d'électrification des zones Z1, Z2, Z3</t>
  </si>
  <si>
    <t>3.3.2.6.2.1</t>
  </si>
  <si>
    <t>Pantographes Zone 1 (câbles HT)</t>
  </si>
  <si>
    <t>3.3.2.6.2.2</t>
  </si>
  <si>
    <t>Pantographes Zone 2 (câbles HT)</t>
  </si>
  <si>
    <t>3.3.2.6.2.3</t>
  </si>
  <si>
    <t xml:space="preserve">Pantographes Zone 3 (câbles HT) </t>
  </si>
  <si>
    <t>3.3.2.7</t>
  </si>
  <si>
    <t>Hyperviseur</t>
  </si>
  <si>
    <t>3.3.2.7.1</t>
  </si>
  <si>
    <t>Remontée d'alarme depuis la centrale de gestion de la zone 1</t>
  </si>
  <si>
    <t>3.3.2.7.2</t>
  </si>
  <si>
    <t>Remontée d'alarme depuis la centrale de gestion de la zone 2</t>
  </si>
  <si>
    <t>3.3.2.7.3</t>
  </si>
  <si>
    <t xml:space="preserve">Remontée d'alarme depuis la centrale de gestion de la zone 3 </t>
  </si>
  <si>
    <t>3.3.2.7.4</t>
  </si>
  <si>
    <t>Désactivation de la haute tension sur la supervision</t>
  </si>
  <si>
    <t>3.3.2.7.5</t>
  </si>
  <si>
    <t>3.3.3</t>
  </si>
  <si>
    <t>Travaux VRD - Tranchées - Revêtement extérieur pour réseaux</t>
  </si>
  <si>
    <t>3.3.3.1</t>
  </si>
  <si>
    <t xml:space="preserve">Installation de chantier </t>
  </si>
  <si>
    <t>3.3.3.2</t>
  </si>
  <si>
    <t>Détection de réseaux</t>
  </si>
  <si>
    <t>3.3.3.3</t>
  </si>
  <si>
    <t>Tranchées pour 2 réseaux</t>
  </si>
  <si>
    <t>Ml</t>
  </si>
  <si>
    <t>3.3.3.4</t>
  </si>
  <si>
    <t>Sablage</t>
  </si>
  <si>
    <t>M²</t>
  </si>
  <si>
    <t>3.3.3.5</t>
  </si>
  <si>
    <t>Regard béton 30x30 avec tampon béton</t>
  </si>
  <si>
    <t>3.3.3.6</t>
  </si>
  <si>
    <t>Bande de propreté sous la clôture en béton</t>
  </si>
  <si>
    <t>3.3.3.7</t>
  </si>
  <si>
    <t>Bande de propreté sous la clôture répulsive (Option 1)</t>
  </si>
  <si>
    <t xml:space="preserve"> Option</t>
  </si>
  <si>
    <t>RECAPITULATIF
Sûreté</t>
  </si>
  <si>
    <t>RECAPITULATIF DES CHAPITRES</t>
  </si>
  <si>
    <t>3 - Description des Ouvrages</t>
  </si>
  <si>
    <t>- 3.1 - Documents - Études - Mise en service et réception</t>
  </si>
  <si>
    <t>- 3.2 - Installations de chantier</t>
  </si>
  <si>
    <t>- 3.3 - Q.C.D (Quartier Centre des Jeunes Détenus)</t>
  </si>
  <si>
    <t>Total du lot Sûreté</t>
  </si>
  <si>
    <t xml:space="preserve">Soit en toutes lettres TTC : </t>
  </si>
  <si>
    <t>RECAPITULATIF OPTION</t>
  </si>
  <si>
    <t xml:space="preserve"> Option 1</t>
  </si>
  <si>
    <t xml:space="preserve"> 	 Bande de propreté sous la clôture répulsive</t>
  </si>
  <si>
    <t>Sous-total Option 1</t>
  </si>
  <si>
    <t>H.T.</t>
  </si>
  <si>
    <t>T.V.A.</t>
  </si>
  <si>
    <t>T.T.C.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</si>
  <si>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</si>
  <si>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</si>
  <si>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</si>
  <si>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</si>
  <si>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</si>
  <si>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</si>
  <si>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</si>
  <si>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</si>
  <si>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</si>
  <si>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</si>
  <si>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</si>
  <si>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</si>
  <si>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</si>
  <si>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</si>
  <si>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</si>
  <si>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</si>
  <si>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</si>
  <si>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</si>
  <si>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</si>
  <si>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</si>
  <si>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</si>
  <si>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</si>
  <si>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</si>
  <si>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</si>
  <si>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</si>
  <si>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</si>
  <si>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</si>
  <si>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</si>
  <si>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</si>
  <si>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</si>
  <si>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</si>
  <si>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</si>
  <si>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Travaux de mise en place de clôtures répulsives – Quartier Centre des Jeunes Détenus (QCD) – Maison d’Arrêt de Fleury-Mérogis</t>
  </si>
  <si>
    <t>AFF12886</t>
  </si>
  <si>
    <t>Mise en place de clotûre repulsives sur le site pénitentiaire de Fleury-Merogis QCD</t>
  </si>
  <si>
    <t>DCE</t>
  </si>
  <si>
    <t>Avenue des peupliers</t>
  </si>
  <si>
    <t>91700 - Fleury-Mérogis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</si>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</sst>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4" fontId="12" fillId="0" borderId="12" xfId="0" applyNumberFormat="1" applyFont="1" applyBorder="1" applyAlignment="1" applyProtection="1">
      <alignment horizontal="right" vertical="top" wrapText="1"/>
      <protection locked="0"/>
    </xf>
    <xf numFmtId="165" fontId="13" fillId="0" borderId="12" xfId="0" applyNumberFormat="1" applyFont="1" applyBorder="1" applyAlignment="1" applyProtection="1">
      <alignment vertical="top" wrapText="1"/>
      <protection locked="0"/>
    </xf>
    <xf numFmtId="165" fontId="13" fillId="0" borderId="9" xfId="0" applyNumberFormat="1" applyFont="1" applyBorder="1" applyAlignment="1">
      <alignment vertical="top" wrapText="1"/>
    </xf>
    <xf numFmtId="166" fontId="6" fillId="0" borderId="0" xfId="0" applyNumberFormat="1" applyFont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167" fontId="14" fillId="0" borderId="7" xfId="0" applyNumberFormat="1" applyFont="1" applyBorder="1" applyAlignment="1">
      <alignment horizontal="right" vertical="top" wrapText="1"/>
    </xf>
    <xf numFmtId="167" fontId="14" fillId="0" borderId="8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167" fontId="14" fillId="0" borderId="0" xfId="0" applyNumberFormat="1" applyFont="1" applyAlignment="1">
      <alignment horizontal="right" vertical="top" wrapText="1"/>
    </xf>
    <xf numFmtId="167" fontId="14" fillId="0" borderId="5" xfId="0" applyNumberFormat="1" applyFont="1" applyBorder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3" fillId="0" borderId="11" xfId="0" applyFont="1" applyBorder="1" applyAlignment="1">
      <alignment vertical="top" wrapText="1"/>
    </xf>
    <xf numFmtId="165" fontId="12" fillId="0" borderId="9" xfId="0" applyNumberFormat="1" applyFont="1" applyBorder="1" applyAlignment="1">
      <alignment horizontal="right" vertical="top" wrapText="1"/>
    </xf>
    <xf numFmtId="165" fontId="12" fillId="0" borderId="12" xfId="0" applyNumberFormat="1" applyFont="1" applyBorder="1" applyAlignment="1" applyProtection="1">
      <alignment horizontal="right" vertical="top" wrapText="1"/>
      <protection locked="0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indent="1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indent="1" wrapText="1"/>
    </xf>
    <xf numFmtId="167" fontId="20" fillId="0" borderId="0" xfId="0" applyNumberFormat="1" applyFont="1" applyAlignment="1">
      <alignment horizontal="right" vertical="top" wrapText="1"/>
    </xf>
    <xf numFmtId="0" fontId="19" fillId="0" borderId="13" xfId="0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7" fontId="3" fillId="0" borderId="21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167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1" xfId="0" applyFont="1" applyBorder="1" applyAlignment="1">
      <alignment vertical="top" wrapText="1"/>
    </xf>
    <xf numFmtId="167" fontId="20" fillId="0" borderId="0" xfId="0" applyNumberFormat="1" applyFont="1" applyAlignment="1">
      <alignment vertical="top" wrapText="1"/>
    </xf>
    <xf numFmtId="167" fontId="3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66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66" fontId="5" fillId="0" borderId="11" xfId="0" applyNumberFormat="1" applyFont="1" applyBorder="1" applyAlignment="1">
      <alignment horizontal="right" vertical="top" wrapText="1"/>
    </xf>
    <xf numFmtId="166" fontId="5" fillId="0" borderId="24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vertical="top" wrapText="1"/>
      <protection locked="0"/>
    </xf>
    <xf numFmtId="168" fontId="5" fillId="0" borderId="12" xfId="0" applyNumberFormat="1" applyFont="1" applyBorder="1" applyAlignment="1" applyProtection="1">
      <alignment vertical="top" wrapText="1"/>
      <protection locked="0"/>
    </xf>
    <xf numFmtId="169" fontId="5" fillId="0" borderId="12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center" vertical="top" wrapText="1"/>
      <protection locked="0"/>
    </xf>
    <xf numFmtId="170" fontId="5" fillId="0" borderId="12" xfId="0" applyNumberFormat="1" applyFont="1" applyBorder="1" applyAlignment="1" applyProtection="1">
      <alignment horizontal="right" vertical="top" wrapText="1"/>
      <protection locked="0"/>
    </xf>
    <xf numFmtId="167" fontId="5" fillId="0" borderId="12" xfId="0" applyNumberFormat="1" applyFont="1" applyBorder="1" applyAlignment="1" applyProtection="1">
      <alignment horizontal="right" vertical="top" wrapText="1"/>
      <protection locked="0"/>
    </xf>
    <xf numFmtId="167" fontId="5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890588</xdr:colOff>
      <xdr:row>3</xdr:row>
      <xdr:rowOff>85725</xdr:rowOff>
    </xdr:from>
    <xdr:to>
      <xdr:col>7</xdr:col>
      <xdr:colOff>79058</xdr:colOff>
      <xdr:row>7</xdr:row>
      <xdr:rowOff>21367</xdr:rowOff>
    </xdr:to>
    <xdr:pic>
      <xdr:nvPicPr>
        <xdr:cNvPr id="2" name="Picture 1" descr="{78903ca5-388a-435a-9462-826781cd039b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4763" y="428625"/>
          <a:ext cx="1836420" cy="39284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29</xdr:row>
      <xdr:rowOff>14288</xdr:rowOff>
    </xdr:from>
    <xdr:to>
      <xdr:col>7</xdr:col>
      <xdr:colOff>966165</xdr:colOff>
      <xdr:row>42</xdr:row>
      <xdr:rowOff>95163</xdr:rowOff>
    </xdr:to>
    <xdr:pic>
      <xdr:nvPicPr>
        <xdr:cNvPr id="3" name="Picture 2" descr="{7819a6dd-95d9-46be-a913-075db134b7b4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3328988"/>
          <a:ext cx="3614115" cy="1566776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51</xdr:row>
      <xdr:rowOff>19050</xdr:rowOff>
    </xdr:from>
    <xdr:to>
      <xdr:col>4</xdr:col>
      <xdr:colOff>927100</xdr:colOff>
      <xdr:row>54</xdr:row>
      <xdr:rowOff>94056</xdr:rowOff>
    </xdr:to>
    <xdr:pic>
      <xdr:nvPicPr>
        <xdr:cNvPr id="4" name="Picture 3" descr="{390541d7-229a-4a5e-ad4f-048be7f20e9a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62275" y="5848350"/>
          <a:ext cx="889000" cy="417906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104775</xdr:rowOff>
    </xdr:from>
    <xdr:to>
      <xdr:col>1</xdr:col>
      <xdr:colOff>636587</xdr:colOff>
      <xdr:row>83</xdr:row>
      <xdr:rowOff>5221</xdr:rowOff>
    </xdr:to>
    <xdr:pic>
      <xdr:nvPicPr>
        <xdr:cNvPr id="5" name="Picture 4" descr="{5af82215-acbf-4222-9674-1e7623570f83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3" y="9363075"/>
          <a:ext cx="603250" cy="129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6"/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1">
        <f>IF('Paramètres'!C9&lt;&gt;"",'Paramètres'!C9,"")</f>
        <v/>
      </c>
      <c r="F62" s="11"/>
      <c r="G62" s="11"/>
      <c r="H62" s="11"/>
      <c r="I62" s="8"/>
    </row>
    <row r="63" spans="2:9" ht="9.00113" customHeight="1">
      <c r="B63" s="5"/>
      <c r="C63" s="6"/>
      <c r="D63" s="7"/>
      <c r="E63" s="11"/>
      <c r="F63" s="11"/>
      <c r="G63" s="11"/>
      <c r="H63" s="11"/>
      <c r="I63" s="8"/>
    </row>
    <row r="64" spans="2:9" ht="9.00113" customHeight="1">
      <c r="B64" s="5"/>
      <c r="C64" s="6"/>
      <c r="D64" s="7"/>
      <c r="E64" s="11"/>
      <c r="F64" s="11"/>
      <c r="G64" s="11"/>
      <c r="H64" s="11"/>
      <c r="I64" s="8"/>
    </row>
    <row r="65" spans="2:9" ht="9.00113" customHeight="1">
      <c r="B65" s="5"/>
      <c r="C65" s="6"/>
      <c r="D65" s="7"/>
      <c r="E65" s="11"/>
      <c r="F65" s="11"/>
      <c r="G65" s="11"/>
      <c r="H65" s="11"/>
      <c r="I65" s="8"/>
    </row>
    <row r="66" spans="2:9" ht="9.00113" customHeight="1">
      <c r="B66" s="5"/>
      <c r="C66" s="6"/>
      <c r="D66" s="7"/>
      <c r="E66" s="11">
        <f>IF('Paramètres'!C11&lt;&gt;"",'Paramètres'!C11,"")</f>
        <v/>
      </c>
      <c r="F66" s="11"/>
      <c r="G66" s="11"/>
      <c r="H66" s="11"/>
      <c r="I66" s="8"/>
    </row>
    <row r="67" spans="2:9" ht="9.00113" customHeight="1">
      <c r="B67" s="5"/>
      <c r="C67" s="6"/>
      <c r="D67" s="7"/>
      <c r="E67" s="11"/>
      <c r="F67" s="11"/>
      <c r="G67" s="11"/>
      <c r="H67" s="11"/>
      <c r="I67" s="8"/>
    </row>
    <row r="68" spans="2:9" ht="9.00113" customHeight="1">
      <c r="B68" s="5"/>
      <c r="C68" s="6"/>
      <c r="D68" s="7"/>
      <c r="E68" s="11"/>
      <c r="F68" s="11"/>
      <c r="G68" s="11"/>
      <c r="H68" s="11"/>
      <c r="I68" s="8"/>
    </row>
    <row r="69" spans="2:9" ht="9.00113" customHeight="1">
      <c r="B69" s="5"/>
      <c r="C69" s="6"/>
      <c r="D69" s="7"/>
      <c r="E69" s="11"/>
      <c r="F69" s="11"/>
      <c r="G69" s="11"/>
      <c r="H69" s="11"/>
      <c r="I69" s="8"/>
    </row>
    <row r="70" spans="2:9" ht="9.00113" customHeight="1">
      <c r="B70" s="5"/>
      <c r="C70" s="6"/>
      <c r="D70" s="7"/>
      <c r="E70" s="11"/>
      <c r="F70" s="11"/>
      <c r="G70" s="11"/>
      <c r="H70" s="11"/>
      <c r="I70" s="8"/>
    </row>
    <row r="71" spans="2:9" ht="9.00113" customHeight="1">
      <c r="B71" s="5"/>
      <c r="C71" s="6"/>
      <c r="D71" s="7"/>
      <c r="E71" s="12">
        <f>IF('Paramètres'!C3&lt;&gt;"",'Paramètres'!C3,"")</f>
        <v/>
      </c>
      <c r="F71" s="13"/>
      <c r="G71" s="13"/>
      <c r="H71" s="14"/>
      <c r="I71" s="8"/>
    </row>
    <row r="72" spans="2:9" ht="9.00113" customHeight="1">
      <c r="B72" s="5"/>
      <c r="C72" s="6"/>
      <c r="D72" s="7"/>
      <c r="E72" s="15"/>
      <c r="F72" s="9"/>
      <c r="G72" s="9"/>
      <c r="H72" s="16"/>
      <c r="I72" s="8"/>
    </row>
    <row r="73" spans="2:9" ht="9.00113" customHeight="1">
      <c r="B73" s="5"/>
      <c r="C73" s="6"/>
      <c r="D73" s="7"/>
      <c r="E73" s="15"/>
      <c r="F73" s="9"/>
      <c r="G73" s="9"/>
      <c r="H73" s="16"/>
      <c r="I73" s="8"/>
    </row>
    <row r="74" spans="2:9" ht="9.00113" customHeight="1">
      <c r="B74" s="5"/>
      <c r="C74" s="6"/>
      <c r="D74" s="7"/>
      <c r="E74" s="15"/>
      <c r="F74" s="9"/>
      <c r="G74" s="9"/>
      <c r="H74" s="16"/>
      <c r="I74" s="8"/>
    </row>
    <row r="75" spans="2:9" ht="9.00113" customHeight="1">
      <c r="B75" s="5"/>
      <c r="C75" s="6"/>
      <c r="D75" s="7"/>
      <c r="E75" s="15"/>
      <c r="F75" s="9"/>
      <c r="G75" s="9"/>
      <c r="H75" s="16"/>
      <c r="I75" s="8"/>
    </row>
    <row r="76" spans="2:9" ht="9.00113" customHeight="1">
      <c r="B76" s="5"/>
      <c r="C76" s="6"/>
      <c r="D76" s="7"/>
      <c r="E76" s="15"/>
      <c r="F76" s="9"/>
      <c r="G76" s="9"/>
      <c r="H76" s="16"/>
      <c r="I76" s="8"/>
    </row>
    <row r="77" spans="2:9" ht="9.00113" customHeight="1">
      <c r="B77" s="5"/>
      <c r="C77" s="6"/>
      <c r="D77" s="7"/>
      <c r="E77" s="17"/>
      <c r="F77" s="18"/>
      <c r="G77" s="18"/>
      <c r="H77" s="19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0" t="s">
        <v>0</v>
      </c>
      <c r="G79" s="20">
        <f>IF('Paramètres'!C7&lt;&gt;"",'Paramètres'!C7,"")</f>
        <v/>
      </c>
      <c r="H79" s="7"/>
      <c r="I79" s="8"/>
    </row>
    <row r="80" spans="2:9" ht="9.00113" customHeight="1">
      <c r="B80" s="5"/>
      <c r="C80" s="21" t="s">
        <v>5</v>
      </c>
      <c r="D80" s="7"/>
      <c r="E80" s="7"/>
      <c r="F80" s="20"/>
      <c r="G80" s="20"/>
      <c r="H80" s="7"/>
      <c r="I80" s="8"/>
    </row>
    <row r="81" spans="2:9" ht="9.00113" customHeight="1">
      <c r="B81" s="5"/>
      <c r="C81" s="6"/>
      <c r="D81" s="7"/>
      <c r="E81" s="7"/>
      <c r="F81" s="20" t="s">
        <v>1</v>
      </c>
      <c r="G81" s="20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0"/>
      <c r="G82" s="20"/>
      <c r="H82" s="7"/>
      <c r="I82" s="8"/>
    </row>
    <row r="83" spans="2:9" ht="9.00113" customHeight="1">
      <c r="B83" s="5"/>
      <c r="C83" s="6"/>
      <c r="D83" s="7"/>
      <c r="E83" s="7"/>
      <c r="F83" s="20" t="s">
        <v>2</v>
      </c>
      <c r="G83" s="20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0"/>
      <c r="G84" s="20"/>
      <c r="H84" s="7"/>
      <c r="I84" s="8"/>
    </row>
    <row r="85" spans="2:9" ht="9.00113" customHeight="1">
      <c r="B85" s="5"/>
      <c r="C85" s="6"/>
      <c r="D85" s="7"/>
      <c r="E85" s="7"/>
      <c r="F85" s="20" t="s">
        <v>3</v>
      </c>
      <c r="G85" s="20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0"/>
      <c r="G86" s="20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19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243"/>
  <sheetViews>
    <sheetView showGridLines="0" tabSelected="1" workbookViewId="0">
      <pane ySplit="3" topLeftCell="A4" activePane="bottomLeft" state="frozen"/>
      <selection pane="bottomLeft" activeCell="I11" sqref="I11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N1" s="7" t="s">
        <v>18</v>
      </c>
      <c r="O1" s="7" t="s">
        <v>19</v>
      </c>
      <c r="P1" s="7" t="s">
        <v>20</v>
      </c>
      <c r="Q1" s="7" t="s">
        <v>21</v>
      </c>
      <c r="R1" s="7" t="s">
        <v>22</v>
      </c>
    </row>
    <row r="3" spans="1:18">
      <c r="A3" s="7" t="s">
        <v>23</v>
      </c>
      <c r="B3" s="26" t="s">
        <v>24</v>
      </c>
      <c r="C3" s="26" t="s">
        <v>25</v>
      </c>
      <c r="D3" s="26" t="s">
        <v>26</v>
      </c>
      <c r="E3" s="26"/>
      <c r="F3" s="26"/>
      <c r="G3" s="26" t="s">
        <v>12</v>
      </c>
      <c r="H3" s="26" t="s">
        <v>27</v>
      </c>
      <c r="I3" s="26" t="s">
        <v>28</v>
      </c>
      <c r="J3" s="26" t="s">
        <v>29</v>
      </c>
      <c r="K3" s="26" t="s">
        <v>30</v>
      </c>
      <c r="L3" s="26" t="s">
        <v>31</v>
      </c>
      <c r="M3" s="26" t="s">
        <v>32</v>
      </c>
      <c r="N3" s="26" t="s">
        <v>33</v>
      </c>
      <c r="O3" s="26" t="s">
        <v>34</v>
      </c>
      <c r="P3" s="26" t="s">
        <v>35</v>
      </c>
      <c r="Q3" s="26" t="s">
        <v>36</v>
      </c>
      <c r="R3" s="26" t="s">
        <v>37</v>
      </c>
    </row>
    <row r="4" spans="1:18" ht="15.6" customHeight="1">
      <c r="A4" s="7">
        <v>2</v>
      </c>
      <c r="B4" s="27"/>
      <c r="C4" s="27"/>
      <c r="D4" s="28" t="s">
        <v>38</v>
      </c>
      <c r="E4" s="28"/>
      <c r="F4" s="28"/>
      <c r="G4" s="28"/>
      <c r="H4" s="28"/>
      <c r="I4" s="28"/>
      <c r="J4" s="28"/>
      <c r="K4" s="29"/>
      <c r="L4" s="7"/>
    </row>
    <row r="5" spans="1:18" hidden="1">
      <c r="A5" s="7">
        <v>3</v>
      </c>
    </row>
    <row r="6" spans="1:18" hidden="1">
      <c r="A6" s="7" t="s">
        <v>39</v>
      </c>
    </row>
    <row r="7" spans="1:18" hidden="1">
      <c r="A7" s="7">
        <v>3</v>
      </c>
    </row>
    <row r="8" spans="1:18" hidden="1">
      <c r="A8" s="7" t="s">
        <v>39</v>
      </c>
    </row>
    <row r="9" spans="1:18" ht="15.6" customHeight="1">
      <c r="A9" s="7">
        <v>3</v>
      </c>
      <c r="B9" s="30">
        <v>3</v>
      </c>
      <c r="C9" s="30"/>
      <c r="D9" s="31" t="s">
        <v>40</v>
      </c>
      <c r="E9" s="31"/>
      <c r="F9" s="31"/>
      <c r="G9" s="31"/>
      <c r="H9" s="31"/>
      <c r="I9" s="31"/>
      <c r="J9" s="31"/>
      <c r="K9" s="32"/>
      <c r="L9" s="7"/>
    </row>
    <row r="10" spans="1:18" ht="27.6" customHeight="1">
      <c r="A10" s="7">
        <v>4</v>
      </c>
      <c r="B10" s="30" t="s">
        <v>41</v>
      </c>
      <c r="C10" s="30"/>
      <c r="D10" s="33" t="s">
        <v>42</v>
      </c>
      <c r="E10" s="33"/>
      <c r="F10" s="33"/>
      <c r="G10" s="33"/>
      <c r="H10" s="33"/>
      <c r="I10" s="33"/>
      <c r="J10" s="33"/>
      <c r="K10" s="34"/>
      <c r="L10" s="7"/>
    </row>
    <row r="11" spans="1:18" ht="20.4" customHeight="1">
      <c r="A11" s="7">
        <v>9</v>
      </c>
      <c r="B11" s="35" t="s">
        <v>43</v>
      </c>
      <c r="C11" s="35"/>
      <c r="D11" s="36" t="s">
        <v>44</v>
      </c>
      <c r="E11" s="37"/>
      <c r="F11" s="37"/>
      <c r="G11" s="38" t="s">
        <v>45</v>
      </c>
      <c r="H11" s="39">
        <v>1</v>
      </c>
      <c r="I11" s="40"/>
      <c r="J11" s="41"/>
      <c r="K11" s="42">
        <f>IF(AND(H11= "",I11= ""), 0, ROUND(ROUND(J11, 2) * ROUND(IF(I11="",H11,I11),  0), 2))</f>
        <v/>
      </c>
      <c r="L11" s="7"/>
      <c r="N11" s="43">
        <v>0.2</v>
      </c>
      <c r="R11" s="7">
        <v>29</v>
      </c>
    </row>
    <row r="12" spans="1:18" hidden="1">
      <c r="A12" s="7" t="s">
        <v>46</v>
      </c>
    </row>
    <row r="13" spans="1:18" hidden="1">
      <c r="A13" s="7" t="s">
        <v>47</v>
      </c>
    </row>
    <row r="14" spans="1:18" ht="20.4" customHeight="1">
      <c r="A14" s="7">
        <v>9</v>
      </c>
      <c r="B14" s="35" t="s">
        <v>48</v>
      </c>
      <c r="C14" s="35"/>
      <c r="D14" s="36" t="s">
        <v>49</v>
      </c>
      <c r="E14" s="37"/>
      <c r="F14" s="37"/>
      <c r="G14" s="38" t="s">
        <v>45</v>
      </c>
      <c r="H14" s="39">
        <v>1</v>
      </c>
      <c r="I14" s="40"/>
      <c r="J14" s="41"/>
      <c r="K14" s="42">
        <f>IF(AND(H14= "",I14= ""), 0, ROUND(ROUND(J14, 2) * ROUND(IF(I14="",H14,I14),  0), 2))</f>
        <v/>
      </c>
      <c r="L14" s="7"/>
      <c r="N14" s="43">
        <v>0.2</v>
      </c>
      <c r="R14" s="7">
        <v>29</v>
      </c>
    </row>
    <row r="15" spans="1:18" hidden="1">
      <c r="A15" s="7" t="s">
        <v>46</v>
      </c>
    </row>
    <row r="16" spans="1:18" hidden="1">
      <c r="A16" s="7" t="s">
        <v>47</v>
      </c>
    </row>
    <row r="17" spans="1:18">
      <c r="A17" s="7">
        <v>9</v>
      </c>
      <c r="B17" s="35" t="s">
        <v>50</v>
      </c>
      <c r="C17" s="35"/>
      <c r="D17" s="36" t="s">
        <v>51</v>
      </c>
      <c r="E17" s="37"/>
      <c r="F17" s="37"/>
      <c r="G17" s="38" t="s">
        <v>45</v>
      </c>
      <c r="H17" s="39">
        <v>1</v>
      </c>
      <c r="I17" s="40"/>
      <c r="J17" s="41"/>
      <c r="K17" s="42">
        <f>IF(AND(H17= "",I17= ""), 0, ROUND(ROUND(J17, 2) * ROUND(IF(I17="",H17,I17),  0), 2))</f>
        <v/>
      </c>
      <c r="L17" s="7"/>
      <c r="N17" s="43">
        <v>0.2</v>
      </c>
      <c r="R17" s="7">
        <v>29</v>
      </c>
    </row>
    <row r="18" spans="1:18" hidden="1">
      <c r="A18" s="7" t="s">
        <v>46</v>
      </c>
    </row>
    <row r="19" spans="1:18" hidden="1">
      <c r="A19" s="7" t="s">
        <v>47</v>
      </c>
    </row>
    <row r="20" spans="1:18">
      <c r="A20" s="7" t="s">
        <v>52</v>
      </c>
      <c r="B20" s="37"/>
      <c r="C20" s="37"/>
      <c r="K20" s="37"/>
    </row>
    <row r="21" spans="1:18" ht="26.4" customHeight="1">
      <c r="B21" s="37"/>
      <c r="C21" s="37"/>
      <c r="D21" s="44" t="s">
        <v>42</v>
      </c>
      <c r="E21" s="45"/>
      <c r="F21" s="45"/>
      <c r="G21" s="46"/>
      <c r="H21" s="46"/>
      <c r="I21" s="46"/>
      <c r="J21" s="46"/>
      <c r="K21" s="47"/>
    </row>
    <row r="22" spans="1:18">
      <c r="B22" s="37"/>
      <c r="C22" s="37"/>
      <c r="D22" s="48"/>
      <c r="E22" s="7"/>
      <c r="F22" s="7"/>
      <c r="G22" s="7"/>
      <c r="H22" s="7"/>
      <c r="I22" s="7"/>
      <c r="J22" s="7"/>
      <c r="K22" s="8"/>
    </row>
    <row r="23" spans="1:18">
      <c r="B23" s="37"/>
      <c r="C23" s="37"/>
      <c r="D23" s="49" t="s">
        <v>53</v>
      </c>
      <c r="E23" s="50"/>
      <c r="F23" s="50"/>
      <c r="G23" s="51">
        <f>SUMIF(L11:L20, IF(L10="","",L10), K11:K20)</f>
        <v/>
      </c>
      <c r="H23" s="51"/>
      <c r="I23" s="51"/>
      <c r="J23" s="51"/>
      <c r="K23" s="52"/>
    </row>
    <row r="24" spans="1:18" hidden="1">
      <c r="B24" s="37"/>
      <c r="C24" s="37"/>
      <c r="D24" s="53" t="s">
        <v>54</v>
      </c>
      <c r="E24" s="54"/>
      <c r="F24" s="54"/>
      <c r="G24" s="55">
        <f>ROUND(SUMIF(L11:L20, IF(L10="","",L10), K11:K20) * 0.2, 2)</f>
        <v/>
      </c>
      <c r="H24" s="55"/>
      <c r="I24" s="55"/>
      <c r="J24" s="55"/>
      <c r="K24" s="56"/>
    </row>
    <row r="25" spans="1:18" hidden="1">
      <c r="B25" s="37"/>
      <c r="C25" s="37"/>
      <c r="D25" s="49" t="s">
        <v>55</v>
      </c>
      <c r="E25" s="50"/>
      <c r="F25" s="50"/>
      <c r="G25" s="51">
        <f>SUM(G23:G24)</f>
        <v/>
      </c>
      <c r="H25" s="51"/>
      <c r="I25" s="51"/>
      <c r="J25" s="51"/>
      <c r="K25" s="52"/>
    </row>
    <row r="26" spans="1:18">
      <c r="A26" s="7">
        <v>4</v>
      </c>
      <c r="B26" s="30" t="s">
        <v>56</v>
      </c>
      <c r="C26" s="30"/>
      <c r="D26" s="33" t="s">
        <v>57</v>
      </c>
      <c r="E26" s="33"/>
      <c r="F26" s="33"/>
      <c r="G26" s="33"/>
      <c r="H26" s="33"/>
      <c r="I26" s="33"/>
      <c r="J26" s="33"/>
      <c r="K26" s="34"/>
      <c r="L26" s="7"/>
    </row>
    <row r="27" spans="1:18">
      <c r="A27" s="7">
        <v>5</v>
      </c>
      <c r="B27" s="30" t="s">
        <v>58</v>
      </c>
      <c r="C27" s="30"/>
      <c r="D27" s="57" t="s">
        <v>59</v>
      </c>
      <c r="E27" s="57"/>
      <c r="F27" s="57"/>
      <c r="G27" s="57"/>
      <c r="H27" s="57"/>
      <c r="I27" s="57"/>
      <c r="J27" s="57"/>
      <c r="K27" s="58"/>
      <c r="L27" s="7"/>
    </row>
    <row r="28" spans="1:18" hidden="1">
      <c r="A28" s="7" t="s">
        <v>60</v>
      </c>
    </row>
    <row r="29" spans="1:18" ht="20.4" customHeight="1">
      <c r="A29" s="7">
        <v>9</v>
      </c>
      <c r="B29" s="35" t="s">
        <v>61</v>
      </c>
      <c r="C29" s="35"/>
      <c r="D29" s="36" t="s">
        <v>62</v>
      </c>
      <c r="E29" s="37"/>
      <c r="F29" s="37"/>
      <c r="G29" s="38" t="s">
        <v>45</v>
      </c>
      <c r="H29" s="39">
        <v>1</v>
      </c>
      <c r="I29" s="40"/>
      <c r="J29" s="41"/>
      <c r="K29" s="42">
        <f>IF(AND(H29= "",I29= ""), 0, ROUND(ROUND(J29, 2) * ROUND(IF(I29="",H29,I29),  0), 2))</f>
        <v/>
      </c>
      <c r="L29" s="7"/>
      <c r="N29" s="43">
        <v>0.2</v>
      </c>
      <c r="R29" s="7">
        <v>29</v>
      </c>
    </row>
    <row r="30" spans="1:18" hidden="1">
      <c r="A30" s="7" t="s">
        <v>46</v>
      </c>
    </row>
    <row r="31" spans="1:18" hidden="1">
      <c r="A31" s="7" t="s">
        <v>47</v>
      </c>
    </row>
    <row r="32" spans="1:18">
      <c r="A32" s="7">
        <v>9</v>
      </c>
      <c r="B32" s="35" t="s">
        <v>63</v>
      </c>
      <c r="C32" s="35"/>
      <c r="D32" s="36" t="s">
        <v>64</v>
      </c>
      <c r="E32" s="37"/>
      <c r="F32" s="37"/>
      <c r="G32" s="38" t="s">
        <v>45</v>
      </c>
      <c r="H32" s="39">
        <v>1</v>
      </c>
      <c r="I32" s="40"/>
      <c r="J32" s="41"/>
      <c r="K32" s="42">
        <f>IF(AND(H32= "",I32= ""), 0, ROUND(ROUND(J32, 2) * ROUND(IF(I32="",H32,I32),  0), 2))</f>
        <v/>
      </c>
      <c r="L32" s="7"/>
      <c r="N32" s="43">
        <v>0.2</v>
      </c>
      <c r="R32" s="7">
        <v>29</v>
      </c>
    </row>
    <row r="33" spans="1:18" hidden="1">
      <c r="A33" s="7" t="s">
        <v>46</v>
      </c>
    </row>
    <row r="34" spans="1:18" hidden="1">
      <c r="A34" s="7" t="s">
        <v>47</v>
      </c>
    </row>
    <row r="35" spans="1:18">
      <c r="A35" s="7">
        <v>9</v>
      </c>
      <c r="B35" s="35" t="s">
        <v>65</v>
      </c>
      <c r="C35" s="35"/>
      <c r="D35" s="36" t="s">
        <v>66</v>
      </c>
      <c r="E35" s="37"/>
      <c r="F35" s="37"/>
      <c r="G35" s="38" t="s">
        <v>45</v>
      </c>
      <c r="H35" s="39">
        <v>1</v>
      </c>
      <c r="I35" s="40"/>
      <c r="J35" s="41"/>
      <c r="K35" s="42">
        <f>IF(AND(H35= "",I35= ""), 0, ROUND(ROUND(J35, 2) * ROUND(IF(I35="",H35,I35),  0), 2))</f>
        <v/>
      </c>
      <c r="L35" s="7"/>
      <c r="N35" s="43">
        <v>0.2</v>
      </c>
      <c r="R35" s="7">
        <v>29</v>
      </c>
    </row>
    <row r="36" spans="1:18" hidden="1">
      <c r="A36" s="59" t="s">
        <v>67</v>
      </c>
    </row>
    <row r="37" spans="1:18" hidden="1">
      <c r="A37" s="7" t="s">
        <v>47</v>
      </c>
    </row>
    <row r="38" spans="1:18">
      <c r="A38" s="7">
        <v>9</v>
      </c>
      <c r="B38" s="35" t="s">
        <v>68</v>
      </c>
      <c r="C38" s="35"/>
      <c r="D38" s="36" t="s">
        <v>69</v>
      </c>
      <c r="E38" s="37"/>
      <c r="F38" s="37"/>
      <c r="G38" s="38" t="s">
        <v>45</v>
      </c>
      <c r="H38" s="39">
        <v>1</v>
      </c>
      <c r="I38" s="40"/>
      <c r="J38" s="41"/>
      <c r="K38" s="42">
        <f>IF(AND(H38= "",I38= ""), 0, ROUND(ROUND(J38, 2) * ROUND(IF(I38="",H38,I38),  0), 2))</f>
        <v/>
      </c>
      <c r="L38" s="7"/>
      <c r="N38" s="43">
        <v>0.2</v>
      </c>
      <c r="R38" s="7">
        <v>29</v>
      </c>
    </row>
    <row r="39" spans="1:18" hidden="1">
      <c r="A39" s="7" t="s">
        <v>46</v>
      </c>
    </row>
    <row r="40" spans="1:18" hidden="1">
      <c r="A40" s="7" t="s">
        <v>47</v>
      </c>
    </row>
    <row r="41" spans="1:18">
      <c r="A41" s="7">
        <v>9</v>
      </c>
      <c r="B41" s="35" t="s">
        <v>70</v>
      </c>
      <c r="C41" s="35"/>
      <c r="D41" s="36" t="s">
        <v>71</v>
      </c>
      <c r="E41" s="37"/>
      <c r="F41" s="37"/>
      <c r="G41" s="38" t="s">
        <v>45</v>
      </c>
      <c r="H41" s="39">
        <v>1</v>
      </c>
      <c r="I41" s="40"/>
      <c r="J41" s="41"/>
      <c r="K41" s="42">
        <f>IF(AND(H41= "",I41= ""), 0, ROUND(ROUND(J41, 2) * ROUND(IF(I41="",H41,I41),  0), 2))</f>
        <v/>
      </c>
      <c r="L41" s="7"/>
      <c r="N41" s="43">
        <v>0.2</v>
      </c>
      <c r="R41" s="7">
        <v>29</v>
      </c>
    </row>
    <row r="42" spans="1:18" hidden="1">
      <c r="A42" s="7" t="s">
        <v>46</v>
      </c>
    </row>
    <row r="43" spans="1:18" hidden="1">
      <c r="A43" s="7" t="s">
        <v>47</v>
      </c>
    </row>
    <row r="44" spans="1:18">
      <c r="A44" s="7">
        <v>9</v>
      </c>
      <c r="B44" s="35" t="s">
        <v>72</v>
      </c>
      <c r="C44" s="35"/>
      <c r="D44" s="36" t="s">
        <v>73</v>
      </c>
      <c r="E44" s="37"/>
      <c r="F44" s="37"/>
      <c r="G44" s="38" t="s">
        <v>45</v>
      </c>
      <c r="H44" s="39">
        <v>1</v>
      </c>
      <c r="I44" s="40"/>
      <c r="J44" s="41"/>
      <c r="K44" s="42">
        <f>IF(AND(H44= "",I44= ""), 0, ROUND(ROUND(J44, 2) * ROUND(IF(I44="",H44,I44),  0), 2))</f>
        <v/>
      </c>
      <c r="L44" s="7"/>
      <c r="N44" s="43">
        <v>0.2</v>
      </c>
      <c r="R44" s="7">
        <v>29</v>
      </c>
    </row>
    <row r="45" spans="1:18" hidden="1">
      <c r="A45" s="7" t="s">
        <v>46</v>
      </c>
    </row>
    <row r="46" spans="1:18" hidden="1">
      <c r="A46" s="7" t="s">
        <v>47</v>
      </c>
    </row>
    <row r="47" spans="1:18">
      <c r="A47" s="7">
        <v>9</v>
      </c>
      <c r="B47" s="35" t="s">
        <v>74</v>
      </c>
      <c r="C47" s="35"/>
      <c r="D47" s="36" t="s">
        <v>75</v>
      </c>
      <c r="E47" s="37"/>
      <c r="F47" s="37"/>
      <c r="G47" s="38" t="s">
        <v>45</v>
      </c>
      <c r="H47" s="39">
        <v>1</v>
      </c>
      <c r="I47" s="40"/>
      <c r="J47" s="41"/>
      <c r="K47" s="42">
        <f>IF(AND(H47= "",I47= ""), 0, ROUND(ROUND(J47, 2) * ROUND(IF(I47="",H47,I47),  0), 2))</f>
        <v/>
      </c>
      <c r="L47" s="7"/>
      <c r="N47" s="43">
        <v>0.2</v>
      </c>
      <c r="R47" s="7">
        <v>29</v>
      </c>
    </row>
    <row r="48" spans="1:18" hidden="1">
      <c r="A48" s="7" t="s">
        <v>46</v>
      </c>
    </row>
    <row r="49" spans="1:18" hidden="1">
      <c r="A49" s="7" t="s">
        <v>47</v>
      </c>
    </row>
    <row r="50" spans="1:18">
      <c r="A50" s="7">
        <v>9</v>
      </c>
      <c r="B50" s="35" t="s">
        <v>76</v>
      </c>
      <c r="C50" s="35"/>
      <c r="D50" s="36" t="s">
        <v>77</v>
      </c>
      <c r="E50" s="37"/>
      <c r="F50" s="37"/>
      <c r="G50" s="38" t="s">
        <v>45</v>
      </c>
      <c r="H50" s="39">
        <v>1</v>
      </c>
      <c r="I50" s="40"/>
      <c r="J50" s="41"/>
      <c r="K50" s="42">
        <f>IF(AND(H50= "",I50= ""), 0, ROUND(ROUND(J50, 2) * ROUND(IF(I50="",H50,I50),  0), 2))</f>
        <v/>
      </c>
      <c r="L50" s="7"/>
      <c r="N50" s="43">
        <v>0.2</v>
      </c>
      <c r="R50" s="7">
        <v>29</v>
      </c>
    </row>
    <row r="51" spans="1:18" hidden="1">
      <c r="A51" s="7" t="s">
        <v>46</v>
      </c>
    </row>
    <row r="52" spans="1:18" hidden="1">
      <c r="A52" s="7" t="s">
        <v>47</v>
      </c>
    </row>
    <row r="53" spans="1:18" ht="20.4" customHeight="1">
      <c r="A53" s="7">
        <v>9</v>
      </c>
      <c r="B53" s="35" t="s">
        <v>78</v>
      </c>
      <c r="C53" s="35"/>
      <c r="D53" s="36" t="s">
        <v>79</v>
      </c>
      <c r="E53" s="37"/>
      <c r="F53" s="37"/>
      <c r="G53" s="38" t="s">
        <v>45</v>
      </c>
      <c r="H53" s="39">
        <v>1</v>
      </c>
      <c r="I53" s="40"/>
      <c r="J53" s="41"/>
      <c r="K53" s="42">
        <f>IF(AND(H53= "",I53= ""), 0, ROUND(ROUND(J53, 2) * ROUND(IF(I53="",H53,I53),  0), 2))</f>
        <v/>
      </c>
      <c r="L53" s="7"/>
      <c r="N53" s="43">
        <v>0.2</v>
      </c>
      <c r="R53" s="7">
        <v>29</v>
      </c>
    </row>
    <row r="54" spans="1:18" hidden="1">
      <c r="A54" s="7" t="s">
        <v>46</v>
      </c>
    </row>
    <row r="55" spans="1:18" hidden="1">
      <c r="A55" s="7" t="s">
        <v>47</v>
      </c>
    </row>
    <row r="56" spans="1:18" hidden="1">
      <c r="A56" s="7" t="s">
        <v>80</v>
      </c>
    </row>
    <row r="57" spans="1:18">
      <c r="A57" s="7" t="s">
        <v>52</v>
      </c>
      <c r="B57" s="37"/>
      <c r="C57" s="37"/>
      <c r="K57" s="37"/>
    </row>
    <row r="58" spans="1:18">
      <c r="B58" s="37"/>
      <c r="C58" s="37"/>
      <c r="D58" s="44" t="s">
        <v>57</v>
      </c>
      <c r="E58" s="45"/>
      <c r="F58" s="45"/>
      <c r="G58" s="46"/>
      <c r="H58" s="46"/>
      <c r="I58" s="46"/>
      <c r="J58" s="46"/>
      <c r="K58" s="47"/>
    </row>
    <row r="59" spans="1:18">
      <c r="B59" s="37"/>
      <c r="C59" s="37"/>
      <c r="D59" s="48"/>
      <c r="E59" s="7"/>
      <c r="F59" s="7"/>
      <c r="G59" s="7"/>
      <c r="H59" s="7"/>
      <c r="I59" s="7"/>
      <c r="J59" s="7"/>
      <c r="K59" s="8"/>
    </row>
    <row r="60" spans="1:18">
      <c r="B60" s="37"/>
      <c r="C60" s="37"/>
      <c r="D60" s="49" t="s">
        <v>53</v>
      </c>
      <c r="E60" s="50"/>
      <c r="F60" s="50"/>
      <c r="G60" s="51">
        <f>SUMIF(L27:L57, IF(L26="","",L26), K27:K57)</f>
        <v/>
      </c>
      <c r="H60" s="51"/>
      <c r="I60" s="51"/>
      <c r="J60" s="51"/>
      <c r="K60" s="52"/>
    </row>
    <row r="61" spans="1:18" hidden="1">
      <c r="B61" s="37"/>
      <c r="C61" s="37"/>
      <c r="D61" s="53" t="s">
        <v>54</v>
      </c>
      <c r="E61" s="54"/>
      <c r="F61" s="54"/>
      <c r="G61" s="55">
        <f>ROUND(SUMIF(L27:L57, IF(L26="","",L26), K27:K57) * 0.2, 2)</f>
        <v/>
      </c>
      <c r="H61" s="55"/>
      <c r="I61" s="55"/>
      <c r="J61" s="55"/>
      <c r="K61" s="56"/>
    </row>
    <row r="62" spans="1:18" hidden="1">
      <c r="B62" s="37"/>
      <c r="C62" s="37"/>
      <c r="D62" s="49" t="s">
        <v>55</v>
      </c>
      <c r="E62" s="50"/>
      <c r="F62" s="50"/>
      <c r="G62" s="51">
        <f>SUM(G60:G61)</f>
        <v/>
      </c>
      <c r="H62" s="51"/>
      <c r="I62" s="51"/>
      <c r="J62" s="51"/>
      <c r="K62" s="52"/>
    </row>
    <row r="63" spans="1:18">
      <c r="A63" s="7">
        <v>4</v>
      </c>
      <c r="B63" s="30" t="s">
        <v>81</v>
      </c>
      <c r="C63" s="30"/>
      <c r="D63" s="33" t="s">
        <v>82</v>
      </c>
      <c r="E63" s="33"/>
      <c r="F63" s="33"/>
      <c r="G63" s="33"/>
      <c r="H63" s="33"/>
      <c r="I63" s="33"/>
      <c r="J63" s="33"/>
      <c r="K63" s="34"/>
      <c r="L63" s="7"/>
    </row>
    <row r="64" spans="1:18">
      <c r="A64" s="7">
        <v>5</v>
      </c>
      <c r="B64" s="30" t="s">
        <v>83</v>
      </c>
      <c r="C64" s="30"/>
      <c r="D64" s="57" t="s">
        <v>84</v>
      </c>
      <c r="E64" s="57"/>
      <c r="F64" s="57"/>
      <c r="G64" s="57"/>
      <c r="H64" s="57"/>
      <c r="I64" s="57"/>
      <c r="J64" s="57"/>
      <c r="K64" s="58"/>
      <c r="L64" s="7"/>
    </row>
    <row r="65" spans="1:18" hidden="1">
      <c r="A65" s="7" t="s">
        <v>60</v>
      </c>
    </row>
    <row r="66" spans="1:18" hidden="1">
      <c r="A66" s="7" t="s">
        <v>80</v>
      </c>
    </row>
    <row r="67" spans="1:18" ht="26.4" customHeight="1">
      <c r="A67" s="7">
        <v>5</v>
      </c>
      <c r="B67" s="30" t="s">
        <v>85</v>
      </c>
      <c r="C67" s="30"/>
      <c r="D67" s="57" t="s">
        <v>86</v>
      </c>
      <c r="E67" s="57"/>
      <c r="F67" s="57"/>
      <c r="G67" s="57"/>
      <c r="H67" s="57"/>
      <c r="I67" s="57"/>
      <c r="J67" s="57"/>
      <c r="K67" s="58"/>
      <c r="L67" s="7"/>
    </row>
    <row r="68" spans="1:18">
      <c r="A68" s="7">
        <v>6</v>
      </c>
      <c r="B68" s="30" t="s">
        <v>87</v>
      </c>
      <c r="C68" s="30"/>
      <c r="D68" s="60" t="s">
        <v>88</v>
      </c>
      <c r="E68" s="60"/>
      <c r="F68" s="60"/>
      <c r="G68" s="60"/>
      <c r="H68" s="60"/>
      <c r="I68" s="60"/>
      <c r="J68" s="60"/>
      <c r="K68" s="61"/>
      <c r="L68" s="7"/>
    </row>
    <row r="69" spans="1:18" hidden="1">
      <c r="A69" s="59" t="s">
        <v>89</v>
      </c>
    </row>
    <row r="70" spans="1:18" hidden="1">
      <c r="A70" s="7" t="s">
        <v>90</v>
      </c>
    </row>
    <row r="71" spans="1:18" hidden="1">
      <c r="A71" s="7" t="s">
        <v>91</v>
      </c>
    </row>
    <row r="72" spans="1:18">
      <c r="A72" s="7">
        <v>6</v>
      </c>
      <c r="B72" s="30" t="s">
        <v>92</v>
      </c>
      <c r="C72" s="30"/>
      <c r="D72" s="60" t="s">
        <v>93</v>
      </c>
      <c r="E72" s="60"/>
      <c r="F72" s="60"/>
      <c r="G72" s="60"/>
      <c r="H72" s="60"/>
      <c r="I72" s="60"/>
      <c r="J72" s="60"/>
      <c r="K72" s="61"/>
      <c r="L72" s="7"/>
    </row>
    <row r="73" spans="1:18">
      <c r="A73" s="7">
        <v>9</v>
      </c>
      <c r="B73" s="35" t="s">
        <v>94</v>
      </c>
      <c r="C73" s="35"/>
      <c r="D73" s="36" t="s">
        <v>95</v>
      </c>
      <c r="E73" s="37"/>
      <c r="F73" s="37"/>
      <c r="G73" s="38" t="s">
        <v>45</v>
      </c>
      <c r="H73" s="39">
        <v>6</v>
      </c>
      <c r="I73" s="40"/>
      <c r="J73" s="41"/>
      <c r="K73" s="42">
        <f>IF(AND(H73= "",I73= ""), 0, ROUND(ROUND(J73, 2) * ROUND(IF(I73="",H73,I73),  0), 2))</f>
        <v/>
      </c>
      <c r="L73" s="7"/>
      <c r="N73" s="43">
        <v>0.2</v>
      </c>
      <c r="R73" s="7">
        <v>29</v>
      </c>
    </row>
    <row r="74" spans="1:18" hidden="1">
      <c r="A74" s="59" t="s">
        <v>67</v>
      </c>
    </row>
    <row r="75" spans="1:18" hidden="1">
      <c r="A75" s="7" t="s">
        <v>47</v>
      </c>
    </row>
    <row r="76" spans="1:18">
      <c r="A76" s="7">
        <v>9</v>
      </c>
      <c r="B76" s="35" t="s">
        <v>96</v>
      </c>
      <c r="C76" s="35"/>
      <c r="D76" s="36" t="s">
        <v>97</v>
      </c>
      <c r="E76" s="37"/>
      <c r="F76" s="37"/>
      <c r="G76" s="38" t="s">
        <v>45</v>
      </c>
      <c r="H76" s="39">
        <v>1</v>
      </c>
      <c r="I76" s="40"/>
      <c r="J76" s="41"/>
      <c r="K76" s="42">
        <f>IF(AND(H76= "",I76= ""), 0, ROUND(ROUND(J76, 2) * ROUND(IF(I76="",H76,I76),  0), 2))</f>
        <v/>
      </c>
      <c r="L76" s="7"/>
      <c r="N76" s="43">
        <v>0.2</v>
      </c>
      <c r="R76" s="7">
        <v>29</v>
      </c>
    </row>
    <row r="77" spans="1:18" hidden="1">
      <c r="A77" s="7" t="s">
        <v>46</v>
      </c>
    </row>
    <row r="78" spans="1:18" hidden="1">
      <c r="A78" s="7" t="s">
        <v>47</v>
      </c>
    </row>
    <row r="79" spans="1:18">
      <c r="A79" s="7">
        <v>9</v>
      </c>
      <c r="B79" s="35" t="s">
        <v>98</v>
      </c>
      <c r="C79" s="35"/>
      <c r="D79" s="36" t="s">
        <v>99</v>
      </c>
      <c r="E79" s="37"/>
      <c r="F79" s="37"/>
      <c r="G79" s="38" t="s">
        <v>45</v>
      </c>
      <c r="H79" s="39">
        <v>6</v>
      </c>
      <c r="I79" s="40"/>
      <c r="J79" s="41"/>
      <c r="K79" s="42">
        <f>IF(AND(H79= "",I79= ""), 0, ROUND(ROUND(J79, 2) * ROUND(IF(I79="",H79,I79),  0), 2))</f>
        <v/>
      </c>
      <c r="L79" s="7"/>
      <c r="N79" s="43">
        <v>0.2</v>
      </c>
      <c r="R79" s="7">
        <v>29</v>
      </c>
    </row>
    <row r="80" spans="1:18" hidden="1">
      <c r="A80" s="7" t="s">
        <v>46</v>
      </c>
    </row>
    <row r="81" spans="1:18" hidden="1">
      <c r="A81" s="7" t="s">
        <v>47</v>
      </c>
    </row>
    <row r="82" spans="1:18">
      <c r="A82" s="7">
        <v>9</v>
      </c>
      <c r="B82" s="35" t="s">
        <v>100</v>
      </c>
      <c r="C82" s="35"/>
      <c r="D82" s="36" t="s">
        <v>101</v>
      </c>
      <c r="E82" s="37"/>
      <c r="F82" s="37"/>
      <c r="G82" s="38" t="s">
        <v>45</v>
      </c>
      <c r="H82" s="39">
        <v>25</v>
      </c>
      <c r="I82" s="40"/>
      <c r="J82" s="41"/>
      <c r="K82" s="42">
        <f>IF(AND(H82= "",I82= ""), 0, ROUND(ROUND(J82, 2) * ROUND(IF(I82="",H82,I82),  0), 2))</f>
        <v/>
      </c>
      <c r="L82" s="7"/>
      <c r="N82" s="43">
        <v>0.2</v>
      </c>
      <c r="R82" s="7">
        <v>29</v>
      </c>
    </row>
    <row r="83" spans="1:18" hidden="1">
      <c r="A83" s="59" t="s">
        <v>67</v>
      </c>
    </row>
    <row r="84" spans="1:18" hidden="1">
      <c r="A84" s="7" t="s">
        <v>47</v>
      </c>
    </row>
    <row r="85" spans="1:18" hidden="1">
      <c r="A85" s="7" t="s">
        <v>91</v>
      </c>
    </row>
    <row r="86" spans="1:18">
      <c r="A86" s="7">
        <v>6</v>
      </c>
      <c r="B86" s="30" t="s">
        <v>102</v>
      </c>
      <c r="C86" s="30"/>
      <c r="D86" s="60" t="s">
        <v>103</v>
      </c>
      <c r="E86" s="60"/>
      <c r="F86" s="60"/>
      <c r="G86" s="60"/>
      <c r="H86" s="60"/>
      <c r="I86" s="60"/>
      <c r="J86" s="60"/>
      <c r="K86" s="61"/>
      <c r="L86" s="7"/>
    </row>
    <row r="87" spans="1:18" hidden="1">
      <c r="A87" s="59" t="s">
        <v>89</v>
      </c>
    </row>
    <row r="88" spans="1:18" hidden="1">
      <c r="A88" s="7" t="s">
        <v>90</v>
      </c>
    </row>
    <row r="89" spans="1:18">
      <c r="A89" s="7">
        <v>9</v>
      </c>
      <c r="B89" s="35" t="s">
        <v>104</v>
      </c>
      <c r="C89" s="35"/>
      <c r="D89" s="36" t="s">
        <v>105</v>
      </c>
      <c r="E89" s="37"/>
      <c r="F89" s="37"/>
      <c r="G89" s="38" t="s">
        <v>45</v>
      </c>
      <c r="H89" s="39">
        <v>1</v>
      </c>
      <c r="I89" s="40"/>
      <c r="J89" s="41"/>
      <c r="K89" s="42">
        <f>IF(AND(H89= "",I89= ""), 0, ROUND(ROUND(J89, 2) * ROUND(IF(I89="",H89,I89),  0), 2))</f>
        <v/>
      </c>
      <c r="L89" s="7"/>
      <c r="N89" s="43">
        <v>0.2</v>
      </c>
      <c r="R89" s="7">
        <v>29</v>
      </c>
    </row>
    <row r="90" spans="1:18" hidden="1">
      <c r="A90" s="7" t="s">
        <v>46</v>
      </c>
    </row>
    <row r="91" spans="1:18" hidden="1">
      <c r="A91" s="7" t="s">
        <v>47</v>
      </c>
    </row>
    <row r="92" spans="1:18">
      <c r="A92" s="7">
        <v>9</v>
      </c>
      <c r="B92" s="35" t="s">
        <v>106</v>
      </c>
      <c r="C92" s="35"/>
      <c r="D92" s="36" t="s">
        <v>107</v>
      </c>
      <c r="E92" s="37"/>
      <c r="F92" s="37"/>
      <c r="G92" s="38" t="s">
        <v>45</v>
      </c>
      <c r="H92" s="39">
        <v>1</v>
      </c>
      <c r="I92" s="40"/>
      <c r="J92" s="41"/>
      <c r="K92" s="42">
        <f>IF(AND(H92= "",I92= ""), 0, ROUND(ROUND(J92, 2) * ROUND(IF(I92="",H92,I92),  0), 2))</f>
        <v/>
      </c>
      <c r="L92" s="7"/>
      <c r="N92" s="43">
        <v>0.2</v>
      </c>
      <c r="R92" s="7">
        <v>29</v>
      </c>
    </row>
    <row r="93" spans="1:18" hidden="1">
      <c r="A93" s="7" t="s">
        <v>46</v>
      </c>
    </row>
    <row r="94" spans="1:18" hidden="1">
      <c r="A94" s="7" t="s">
        <v>47</v>
      </c>
    </row>
    <row r="95" spans="1:18">
      <c r="A95" s="7">
        <v>9</v>
      </c>
      <c r="B95" s="35" t="s">
        <v>108</v>
      </c>
      <c r="C95" s="35"/>
      <c r="D95" s="36" t="s">
        <v>109</v>
      </c>
      <c r="E95" s="37"/>
      <c r="F95" s="37"/>
      <c r="G95" s="38" t="s">
        <v>45</v>
      </c>
      <c r="H95" s="39">
        <v>1</v>
      </c>
      <c r="I95" s="40"/>
      <c r="J95" s="41"/>
      <c r="K95" s="42">
        <f>IF(AND(H95= "",I95= ""), 0, ROUND(ROUND(J95, 2) * ROUND(IF(I95="",H95,I95),  0), 2))</f>
        <v/>
      </c>
      <c r="L95" s="7"/>
      <c r="N95" s="43">
        <v>0.2</v>
      </c>
      <c r="R95" s="7">
        <v>29</v>
      </c>
    </row>
    <row r="96" spans="1:18" hidden="1">
      <c r="A96" s="7" t="s">
        <v>46</v>
      </c>
    </row>
    <row r="97" spans="1:18" hidden="1">
      <c r="A97" s="7" t="s">
        <v>47</v>
      </c>
    </row>
    <row r="98" spans="1:18">
      <c r="A98" s="7">
        <v>9</v>
      </c>
      <c r="B98" s="35" t="s">
        <v>110</v>
      </c>
      <c r="C98" s="35"/>
      <c r="D98" s="36" t="s">
        <v>111</v>
      </c>
      <c r="E98" s="37"/>
      <c r="F98" s="37"/>
      <c r="G98" s="38" t="s">
        <v>45</v>
      </c>
      <c r="H98" s="39">
        <v>1</v>
      </c>
      <c r="I98" s="40"/>
      <c r="J98" s="41"/>
      <c r="K98" s="42">
        <f>IF(AND(H98= "",I98= ""), 0, ROUND(ROUND(J98, 2) * ROUND(IF(I98="",H98,I98),  0), 2))</f>
        <v/>
      </c>
      <c r="L98" s="7"/>
      <c r="N98" s="43">
        <v>0.2</v>
      </c>
      <c r="R98" s="7">
        <v>29</v>
      </c>
    </row>
    <row r="99" spans="1:18" hidden="1">
      <c r="A99" s="7" t="s">
        <v>46</v>
      </c>
    </row>
    <row r="100" spans="1:18" hidden="1">
      <c r="A100" s="7" t="s">
        <v>47</v>
      </c>
    </row>
    <row r="101" spans="1:18">
      <c r="A101" s="7">
        <v>9</v>
      </c>
      <c r="B101" s="35" t="s">
        <v>112</v>
      </c>
      <c r="C101" s="35"/>
      <c r="D101" s="36" t="s">
        <v>113</v>
      </c>
      <c r="E101" s="37"/>
      <c r="F101" s="37"/>
      <c r="G101" s="38" t="s">
        <v>45</v>
      </c>
      <c r="H101" s="39">
        <v>1</v>
      </c>
      <c r="I101" s="40"/>
      <c r="J101" s="41"/>
      <c r="K101" s="42">
        <f>IF(AND(H101= "",I101= ""), 0, ROUND(ROUND(J101, 2) * ROUND(IF(I101="",H101,I101),  0), 2))</f>
        <v/>
      </c>
      <c r="L101" s="7"/>
      <c r="N101" s="43">
        <v>0.2</v>
      </c>
      <c r="R101" s="7">
        <v>29</v>
      </c>
    </row>
    <row r="102" spans="1:18" hidden="1">
      <c r="A102" s="7" t="s">
        <v>46</v>
      </c>
    </row>
    <row r="103" spans="1:18" hidden="1">
      <c r="A103" s="7" t="s">
        <v>47</v>
      </c>
    </row>
    <row r="104" spans="1:18">
      <c r="A104" s="7">
        <v>9</v>
      </c>
      <c r="B104" s="35" t="s">
        <v>114</v>
      </c>
      <c r="C104" s="35"/>
      <c r="D104" s="36" t="s">
        <v>115</v>
      </c>
      <c r="E104" s="37"/>
      <c r="F104" s="37"/>
      <c r="G104" s="38" t="s">
        <v>45</v>
      </c>
      <c r="H104" s="39">
        <v>1</v>
      </c>
      <c r="I104" s="40"/>
      <c r="J104" s="41"/>
      <c r="K104" s="42">
        <f>IF(AND(H104= "",I104= ""), 0, ROUND(ROUND(J104, 2) * ROUND(IF(I104="",H104,I104),  0), 2))</f>
        <v/>
      </c>
      <c r="L104" s="7"/>
      <c r="N104" s="43">
        <v>0.2</v>
      </c>
      <c r="R104" s="7">
        <v>29</v>
      </c>
    </row>
    <row r="105" spans="1:18" hidden="1">
      <c r="A105" s="7" t="s">
        <v>46</v>
      </c>
    </row>
    <row r="106" spans="1:18" hidden="1">
      <c r="A106" s="7" t="s">
        <v>47</v>
      </c>
    </row>
    <row r="107" spans="1:18">
      <c r="A107" s="7">
        <v>9</v>
      </c>
      <c r="B107" s="35" t="s">
        <v>116</v>
      </c>
      <c r="C107" s="35"/>
      <c r="D107" s="36" t="s">
        <v>117</v>
      </c>
      <c r="E107" s="37"/>
      <c r="F107" s="37"/>
      <c r="G107" s="38" t="s">
        <v>45</v>
      </c>
      <c r="H107" s="39">
        <v>1</v>
      </c>
      <c r="I107" s="40"/>
      <c r="J107" s="41"/>
      <c r="K107" s="42">
        <f>IF(AND(H107= "",I107= ""), 0, ROUND(ROUND(J107, 2) * ROUND(IF(I107="",H107,I107),  0), 2))</f>
        <v/>
      </c>
      <c r="L107" s="7"/>
      <c r="N107" s="43">
        <v>0.2</v>
      </c>
      <c r="R107" s="7">
        <v>29</v>
      </c>
    </row>
    <row r="108" spans="1:18" hidden="1">
      <c r="A108" s="7" t="s">
        <v>46</v>
      </c>
    </row>
    <row r="109" spans="1:18" hidden="1">
      <c r="A109" s="7" t="s">
        <v>47</v>
      </c>
    </row>
    <row r="110" spans="1:18">
      <c r="A110" s="7">
        <v>9</v>
      </c>
      <c r="B110" s="35" t="s">
        <v>118</v>
      </c>
      <c r="C110" s="35"/>
      <c r="D110" s="36" t="s">
        <v>119</v>
      </c>
      <c r="E110" s="37"/>
      <c r="F110" s="37"/>
      <c r="G110" s="38" t="s">
        <v>45</v>
      </c>
      <c r="H110" s="39">
        <v>1</v>
      </c>
      <c r="I110" s="40"/>
      <c r="J110" s="41"/>
      <c r="K110" s="42">
        <f>IF(AND(H110= "",I110= ""), 0, ROUND(ROUND(J110, 2) * ROUND(IF(I110="",H110,I110),  0), 2))</f>
        <v/>
      </c>
      <c r="L110" s="7"/>
      <c r="N110" s="43">
        <v>0.2</v>
      </c>
      <c r="R110" s="7">
        <v>29</v>
      </c>
    </row>
    <row r="111" spans="1:18" hidden="1">
      <c r="A111" s="7" t="s">
        <v>46</v>
      </c>
    </row>
    <row r="112" spans="1:18" hidden="1">
      <c r="A112" s="7" t="s">
        <v>47</v>
      </c>
    </row>
    <row r="113" spans="1:18">
      <c r="A113" s="7">
        <v>9</v>
      </c>
      <c r="B113" s="35" t="s">
        <v>120</v>
      </c>
      <c r="C113" s="35"/>
      <c r="D113" s="36" t="s">
        <v>121</v>
      </c>
      <c r="E113" s="37"/>
      <c r="F113" s="37"/>
      <c r="G113" s="38" t="s">
        <v>45</v>
      </c>
      <c r="H113" s="39">
        <v>1</v>
      </c>
      <c r="I113" s="40"/>
      <c r="J113" s="41"/>
      <c r="K113" s="42">
        <f>IF(AND(H113= "",I113= ""), 0, ROUND(ROUND(J113, 2) * ROUND(IF(I113="",H113,I113),  0), 2))</f>
        <v/>
      </c>
      <c r="L113" s="7"/>
      <c r="N113" s="43">
        <v>0.2</v>
      </c>
      <c r="R113" s="7">
        <v>29</v>
      </c>
    </row>
    <row r="114" spans="1:18" hidden="1">
      <c r="A114" s="7" t="s">
        <v>46</v>
      </c>
    </row>
    <row r="115" spans="1:18" hidden="1">
      <c r="A115" s="7" t="s">
        <v>47</v>
      </c>
    </row>
    <row r="116" spans="1:18" hidden="1">
      <c r="A116" s="7" t="s">
        <v>91</v>
      </c>
    </row>
    <row r="117" spans="1:18">
      <c r="A117" s="7">
        <v>6</v>
      </c>
      <c r="B117" s="30" t="s">
        <v>122</v>
      </c>
      <c r="C117" s="30"/>
      <c r="D117" s="60" t="s">
        <v>123</v>
      </c>
      <c r="E117" s="60"/>
      <c r="F117" s="60"/>
      <c r="G117" s="60"/>
      <c r="H117" s="60"/>
      <c r="I117" s="60"/>
      <c r="J117" s="60"/>
      <c r="K117" s="61"/>
      <c r="L117" s="7"/>
    </row>
    <row r="118" spans="1:18" hidden="1">
      <c r="A118" s="7" t="s">
        <v>90</v>
      </c>
    </row>
    <row r="119" spans="1:18" hidden="1">
      <c r="A119" s="59" t="s">
        <v>124</v>
      </c>
    </row>
    <row r="120" spans="1:18">
      <c r="A120" s="7">
        <v>9</v>
      </c>
      <c r="B120" s="35" t="s">
        <v>125</v>
      </c>
      <c r="C120" s="35"/>
      <c r="D120" s="36" t="s">
        <v>126</v>
      </c>
      <c r="E120" s="37"/>
      <c r="F120" s="37"/>
      <c r="G120" s="38" t="s">
        <v>45</v>
      </c>
      <c r="H120" s="39">
        <v>1</v>
      </c>
      <c r="I120" s="40"/>
      <c r="J120" s="41"/>
      <c r="K120" s="42">
        <f>IF(AND(H120= "",I120= ""), 0, ROUND(ROUND(J120, 2) * ROUND(IF(I120="",H120,I120),  0), 2))</f>
        <v/>
      </c>
      <c r="L120" s="7"/>
      <c r="N120" s="43">
        <v>0.2</v>
      </c>
      <c r="R120" s="7">
        <v>29</v>
      </c>
    </row>
    <row r="121" spans="1:18" hidden="1">
      <c r="A121" s="7" t="s">
        <v>47</v>
      </c>
    </row>
    <row r="122" spans="1:18">
      <c r="A122" s="7">
        <v>9</v>
      </c>
      <c r="B122" s="35" t="s">
        <v>127</v>
      </c>
      <c r="C122" s="35"/>
      <c r="D122" s="36" t="s">
        <v>128</v>
      </c>
      <c r="E122" s="37"/>
      <c r="F122" s="37"/>
      <c r="G122" s="38" t="s">
        <v>45</v>
      </c>
      <c r="H122" s="39">
        <v>1</v>
      </c>
      <c r="I122" s="40"/>
      <c r="J122" s="41"/>
      <c r="K122" s="42">
        <f>IF(AND(H122= "",I122= ""), 0, ROUND(ROUND(J122, 2) * ROUND(IF(I122="",H122,I122),  0), 2))</f>
        <v/>
      </c>
      <c r="L122" s="7"/>
      <c r="N122" s="43">
        <v>0.2</v>
      </c>
      <c r="R122" s="7">
        <v>29</v>
      </c>
    </row>
    <row r="123" spans="1:18" hidden="1">
      <c r="A123" s="59" t="s">
        <v>67</v>
      </c>
    </row>
    <row r="124" spans="1:18" hidden="1">
      <c r="A124" s="7" t="s">
        <v>47</v>
      </c>
    </row>
    <row r="125" spans="1:18">
      <c r="A125" s="7">
        <v>9</v>
      </c>
      <c r="B125" s="35" t="s">
        <v>129</v>
      </c>
      <c r="C125" s="35"/>
      <c r="D125" s="36" t="s">
        <v>130</v>
      </c>
      <c r="E125" s="37"/>
      <c r="F125" s="37"/>
      <c r="G125" s="38" t="s">
        <v>45</v>
      </c>
      <c r="H125" s="39">
        <v>1</v>
      </c>
      <c r="I125" s="40"/>
      <c r="J125" s="41"/>
      <c r="K125" s="42">
        <f>IF(AND(H125= "",I125= ""), 0, ROUND(ROUND(J125, 2) * ROUND(IF(I125="",H125,I125),  0), 2))</f>
        <v/>
      </c>
      <c r="L125" s="7"/>
      <c r="N125" s="43">
        <v>0.2</v>
      </c>
      <c r="R125" s="7">
        <v>29</v>
      </c>
    </row>
    <row r="126" spans="1:18" hidden="1">
      <c r="A126" s="59" t="s">
        <v>67</v>
      </c>
    </row>
    <row r="127" spans="1:18" hidden="1">
      <c r="A127" s="7" t="s">
        <v>47</v>
      </c>
    </row>
    <row r="128" spans="1:18">
      <c r="A128" s="7">
        <v>9</v>
      </c>
      <c r="B128" s="35" t="s">
        <v>131</v>
      </c>
      <c r="C128" s="35"/>
      <c r="D128" s="36" t="s">
        <v>132</v>
      </c>
      <c r="E128" s="37"/>
      <c r="F128" s="37"/>
      <c r="G128" s="38" t="s">
        <v>45</v>
      </c>
      <c r="H128" s="39">
        <v>3</v>
      </c>
      <c r="I128" s="40"/>
      <c r="J128" s="41"/>
      <c r="K128" s="42">
        <f>IF(AND(H128= "",I128= ""), 0, ROUND(ROUND(J128, 2) * ROUND(IF(I128="",H128,I128),  0), 2))</f>
        <v/>
      </c>
      <c r="L128" s="7"/>
      <c r="N128" s="43">
        <v>0.2</v>
      </c>
      <c r="R128" s="7">
        <v>29</v>
      </c>
    </row>
    <row r="129" spans="1:18" hidden="1">
      <c r="A129" s="7" t="s">
        <v>46</v>
      </c>
    </row>
    <row r="130" spans="1:18" hidden="1">
      <c r="A130" s="7" t="s">
        <v>47</v>
      </c>
    </row>
    <row r="131" spans="1:18" hidden="1">
      <c r="A131" s="7" t="s">
        <v>91</v>
      </c>
    </row>
    <row r="132" spans="1:18">
      <c r="A132" s="7">
        <v>6</v>
      </c>
      <c r="B132" s="30" t="s">
        <v>133</v>
      </c>
      <c r="C132" s="30"/>
      <c r="D132" s="60" t="s">
        <v>134</v>
      </c>
      <c r="E132" s="60"/>
      <c r="F132" s="60"/>
      <c r="G132" s="60"/>
      <c r="H132" s="60"/>
      <c r="I132" s="60"/>
      <c r="J132" s="60"/>
      <c r="K132" s="61"/>
      <c r="L132" s="7"/>
    </row>
    <row r="133" spans="1:18" hidden="1">
      <c r="A133" s="7" t="s">
        <v>90</v>
      </c>
    </row>
    <row r="134" spans="1:18" hidden="1">
      <c r="A134" s="59" t="s">
        <v>135</v>
      </c>
    </row>
    <row r="135" spans="1:18">
      <c r="A135" s="7">
        <v>9</v>
      </c>
      <c r="B135" s="35" t="s">
        <v>136</v>
      </c>
      <c r="C135" s="35"/>
      <c r="D135" s="36" t="s">
        <v>137</v>
      </c>
      <c r="E135" s="37"/>
      <c r="F135" s="37"/>
      <c r="G135" s="38" t="s">
        <v>45</v>
      </c>
      <c r="H135" s="39">
        <v>1</v>
      </c>
      <c r="I135" s="40"/>
      <c r="J135" s="41"/>
      <c r="K135" s="42">
        <f>IF(AND(H135= "",I135= ""), 0, ROUND(ROUND(J135, 2) * ROUND(IF(I135="",H135,I135),  0), 2))</f>
        <v/>
      </c>
      <c r="L135" s="7"/>
      <c r="N135" s="43">
        <v>0.2</v>
      </c>
      <c r="R135" s="7">
        <v>29</v>
      </c>
    </row>
    <row r="136" spans="1:18" hidden="1">
      <c r="A136" s="7" t="s">
        <v>46</v>
      </c>
    </row>
    <row r="137" spans="1:18" hidden="1">
      <c r="A137" s="7" t="s">
        <v>47</v>
      </c>
    </row>
    <row r="138" spans="1:18" hidden="1">
      <c r="A138" s="7" t="s">
        <v>91</v>
      </c>
    </row>
    <row r="139" spans="1:18">
      <c r="A139" s="7">
        <v>6</v>
      </c>
      <c r="B139" s="30" t="s">
        <v>138</v>
      </c>
      <c r="C139" s="30"/>
      <c r="D139" s="60" t="s">
        <v>139</v>
      </c>
      <c r="E139" s="60"/>
      <c r="F139" s="60"/>
      <c r="G139" s="60"/>
      <c r="H139" s="60"/>
      <c r="I139" s="60"/>
      <c r="J139" s="60"/>
      <c r="K139" s="61"/>
      <c r="L139" s="7"/>
    </row>
    <row r="140" spans="1:18" hidden="1">
      <c r="A140" s="7" t="s">
        <v>90</v>
      </c>
    </row>
    <row r="141" spans="1:18">
      <c r="A141" s="7">
        <v>8</v>
      </c>
      <c r="B141" s="35" t="s">
        <v>140</v>
      </c>
      <c r="C141" s="35"/>
      <c r="D141" s="62" t="s">
        <v>141</v>
      </c>
      <c r="E141" s="62"/>
      <c r="F141" s="62"/>
      <c r="K141" s="63"/>
      <c r="L141" s="7"/>
    </row>
    <row r="142" spans="1:18">
      <c r="A142" s="7">
        <v>9</v>
      </c>
      <c r="B142" s="35" t="s">
        <v>142</v>
      </c>
      <c r="C142" s="35"/>
      <c r="D142" s="36" t="s">
        <v>143</v>
      </c>
      <c r="E142" s="37"/>
      <c r="F142" s="37"/>
      <c r="G142" s="38" t="s">
        <v>12</v>
      </c>
      <c r="H142" s="39">
        <v>6</v>
      </c>
      <c r="I142" s="40"/>
      <c r="J142" s="41"/>
      <c r="K142" s="42">
        <f>IF(AND(H142= "",I142= ""), 0, ROUND(ROUND(J142, 2) * ROUND(IF(I142="",H142,I142),  0), 2))</f>
        <v/>
      </c>
      <c r="L142" s="7"/>
      <c r="N142" s="43">
        <v>0.2</v>
      </c>
      <c r="R142" s="7">
        <v>29</v>
      </c>
    </row>
    <row r="143" spans="1:18" hidden="1">
      <c r="A143" s="59" t="s">
        <v>144</v>
      </c>
    </row>
    <row r="144" spans="1:18" hidden="1">
      <c r="A144" s="7" t="s">
        <v>47</v>
      </c>
    </row>
    <row r="145" spans="1:18" hidden="1">
      <c r="A145" s="7" t="s">
        <v>145</v>
      </c>
    </row>
    <row r="146" spans="1:18" ht="20.4" customHeight="1">
      <c r="A146" s="7">
        <v>8</v>
      </c>
      <c r="B146" s="35" t="s">
        <v>146</v>
      </c>
      <c r="C146" s="35"/>
      <c r="D146" s="62" t="s">
        <v>147</v>
      </c>
      <c r="E146" s="62"/>
      <c r="F146" s="62"/>
      <c r="K146" s="63"/>
      <c r="L146" s="7"/>
    </row>
    <row r="147" spans="1:18">
      <c r="A147" s="7">
        <v>9</v>
      </c>
      <c r="B147" s="35" t="s">
        <v>148</v>
      </c>
      <c r="C147" s="35"/>
      <c r="D147" s="36" t="s">
        <v>149</v>
      </c>
      <c r="E147" s="37"/>
      <c r="F147" s="37"/>
      <c r="G147" s="38" t="s">
        <v>45</v>
      </c>
      <c r="H147" s="39">
        <v>1</v>
      </c>
      <c r="I147" s="40"/>
      <c r="J147" s="41"/>
      <c r="K147" s="42">
        <f>IF(AND(H147= "",I147= ""), 0, ROUND(ROUND(J147, 2) * ROUND(IF(I147="",H147,I147),  0), 2))</f>
        <v/>
      </c>
      <c r="L147" s="7"/>
      <c r="N147" s="43">
        <v>0.2</v>
      </c>
      <c r="R147" s="7">
        <v>29</v>
      </c>
    </row>
    <row r="148" spans="1:18" hidden="1">
      <c r="A148" s="59" t="s">
        <v>144</v>
      </c>
    </row>
    <row r="149" spans="1:18" hidden="1">
      <c r="A149" s="7" t="s">
        <v>47</v>
      </c>
    </row>
    <row r="150" spans="1:18">
      <c r="A150" s="7">
        <v>9</v>
      </c>
      <c r="B150" s="35" t="s">
        <v>150</v>
      </c>
      <c r="C150" s="35"/>
      <c r="D150" s="36" t="s">
        <v>151</v>
      </c>
      <c r="E150" s="37"/>
      <c r="F150" s="37"/>
      <c r="G150" s="38" t="s">
        <v>45</v>
      </c>
      <c r="H150" s="39">
        <v>1</v>
      </c>
      <c r="I150" s="40"/>
      <c r="J150" s="41"/>
      <c r="K150" s="42">
        <f>IF(AND(H150= "",I150= ""), 0, ROUND(ROUND(J150, 2) * ROUND(IF(I150="",H150,I150),  0), 2))</f>
        <v/>
      </c>
      <c r="L150" s="7"/>
      <c r="N150" s="43">
        <v>0.2</v>
      </c>
      <c r="R150" s="7">
        <v>29</v>
      </c>
    </row>
    <row r="151" spans="1:18" hidden="1">
      <c r="A151" s="59" t="s">
        <v>144</v>
      </c>
    </row>
    <row r="152" spans="1:18" hidden="1">
      <c r="A152" s="7" t="s">
        <v>47</v>
      </c>
    </row>
    <row r="153" spans="1:18">
      <c r="A153" s="7">
        <v>9</v>
      </c>
      <c r="B153" s="35" t="s">
        <v>152</v>
      </c>
      <c r="C153" s="35"/>
      <c r="D153" s="36" t="s">
        <v>153</v>
      </c>
      <c r="E153" s="37"/>
      <c r="F153" s="37"/>
      <c r="G153" s="38" t="s">
        <v>45</v>
      </c>
      <c r="H153" s="39">
        <v>1</v>
      </c>
      <c r="I153" s="40"/>
      <c r="J153" s="41"/>
      <c r="K153" s="42">
        <f>IF(AND(H153= "",I153= ""), 0, ROUND(ROUND(J153, 2) * ROUND(IF(I153="",H153,I153),  0), 2))</f>
        <v/>
      </c>
      <c r="L153" s="7"/>
      <c r="N153" s="43">
        <v>0.2</v>
      </c>
      <c r="R153" s="7">
        <v>29</v>
      </c>
    </row>
    <row r="154" spans="1:18" hidden="1">
      <c r="A154" s="59" t="s">
        <v>144</v>
      </c>
    </row>
    <row r="155" spans="1:18" hidden="1">
      <c r="A155" s="7" t="s">
        <v>47</v>
      </c>
    </row>
    <row r="156" spans="1:18" hidden="1">
      <c r="A156" s="7" t="s">
        <v>145</v>
      </c>
    </row>
    <row r="157" spans="1:18" hidden="1">
      <c r="A157" s="7" t="s">
        <v>91</v>
      </c>
    </row>
    <row r="158" spans="1:18">
      <c r="A158" s="7">
        <v>6</v>
      </c>
      <c r="B158" s="30" t="s">
        <v>154</v>
      </c>
      <c r="C158" s="30"/>
      <c r="D158" s="60" t="s">
        <v>155</v>
      </c>
      <c r="E158" s="60"/>
      <c r="F158" s="60"/>
      <c r="G158" s="60"/>
      <c r="H158" s="60"/>
      <c r="I158" s="60"/>
      <c r="J158" s="60"/>
      <c r="K158" s="61"/>
      <c r="L158" s="7"/>
    </row>
    <row r="159" spans="1:18" hidden="1">
      <c r="A159" s="7" t="s">
        <v>90</v>
      </c>
    </row>
    <row r="160" spans="1:18" ht="20.4" customHeight="1">
      <c r="A160" s="7">
        <v>9</v>
      </c>
      <c r="B160" s="35" t="s">
        <v>156</v>
      </c>
      <c r="C160" s="35"/>
      <c r="D160" s="36" t="s">
        <v>157</v>
      </c>
      <c r="E160" s="37"/>
      <c r="F160" s="37"/>
      <c r="G160" s="38" t="s">
        <v>45</v>
      </c>
      <c r="H160" s="39">
        <v>1</v>
      </c>
      <c r="I160" s="40"/>
      <c r="J160" s="41"/>
      <c r="K160" s="42">
        <f>IF(AND(H160= "",I160= ""), 0, ROUND(ROUND(J160, 2) * ROUND(IF(I160="",H160,I160),  0), 2))</f>
        <v/>
      </c>
      <c r="L160" s="7"/>
      <c r="N160" s="43">
        <v>0.2</v>
      </c>
      <c r="R160" s="7">
        <v>29</v>
      </c>
    </row>
    <row r="161" spans="1:18" hidden="1">
      <c r="A161" s="7" t="s">
        <v>46</v>
      </c>
    </row>
    <row r="162" spans="1:18" hidden="1">
      <c r="A162" s="7" t="s">
        <v>47</v>
      </c>
    </row>
    <row r="163" spans="1:18" ht="20.4" customHeight="1">
      <c r="A163" s="7">
        <v>9</v>
      </c>
      <c r="B163" s="35" t="s">
        <v>158</v>
      </c>
      <c r="C163" s="35"/>
      <c r="D163" s="36" t="s">
        <v>159</v>
      </c>
      <c r="E163" s="37"/>
      <c r="F163" s="37"/>
      <c r="G163" s="38" t="s">
        <v>45</v>
      </c>
      <c r="H163" s="39">
        <v>1</v>
      </c>
      <c r="I163" s="40"/>
      <c r="J163" s="41"/>
      <c r="K163" s="42">
        <f>IF(AND(H163= "",I163= ""), 0, ROUND(ROUND(J163, 2) * ROUND(IF(I163="",H163,I163),  0), 2))</f>
        <v/>
      </c>
      <c r="L163" s="7"/>
      <c r="N163" s="43">
        <v>0.2</v>
      </c>
      <c r="R163" s="7">
        <v>29</v>
      </c>
    </row>
    <row r="164" spans="1:18" hidden="1">
      <c r="A164" s="7" t="s">
        <v>46</v>
      </c>
    </row>
    <row r="165" spans="1:18" hidden="1">
      <c r="A165" s="7" t="s">
        <v>47</v>
      </c>
    </row>
    <row r="166" spans="1:18" ht="20.4" customHeight="1">
      <c r="A166" s="7">
        <v>9</v>
      </c>
      <c r="B166" s="35" t="s">
        <v>160</v>
      </c>
      <c r="C166" s="35"/>
      <c r="D166" s="36" t="s">
        <v>161</v>
      </c>
      <c r="E166" s="37"/>
      <c r="F166" s="37"/>
      <c r="G166" s="38" t="s">
        <v>45</v>
      </c>
      <c r="H166" s="39">
        <v>1</v>
      </c>
      <c r="I166" s="40"/>
      <c r="J166" s="41"/>
      <c r="K166" s="42">
        <f>IF(AND(H166= "",I166= ""), 0, ROUND(ROUND(J166, 2) * ROUND(IF(I166="",H166,I166),  0), 2))</f>
        <v/>
      </c>
      <c r="L166" s="7"/>
      <c r="N166" s="43">
        <v>0.2</v>
      </c>
      <c r="R166" s="7">
        <v>29</v>
      </c>
    </row>
    <row r="167" spans="1:18" hidden="1">
      <c r="A167" s="7" t="s">
        <v>46</v>
      </c>
    </row>
    <row r="168" spans="1:18" hidden="1">
      <c r="A168" s="7" t="s">
        <v>47</v>
      </c>
    </row>
    <row r="169" spans="1:18">
      <c r="A169" s="7">
        <v>9</v>
      </c>
      <c r="B169" s="35" t="s">
        <v>162</v>
      </c>
      <c r="C169" s="35"/>
      <c r="D169" s="36" t="s">
        <v>163</v>
      </c>
      <c r="E169" s="37"/>
      <c r="F169" s="37"/>
      <c r="G169" s="38" t="s">
        <v>45</v>
      </c>
      <c r="H169" s="39">
        <v>6</v>
      </c>
      <c r="I169" s="40"/>
      <c r="J169" s="41"/>
      <c r="K169" s="42">
        <f>IF(AND(H169= "",I169= ""), 0, ROUND(ROUND(J169, 2) * ROUND(IF(I169="",H169,I169),  0), 2))</f>
        <v/>
      </c>
      <c r="L169" s="7"/>
      <c r="N169" s="43">
        <v>0.2</v>
      </c>
      <c r="R169" s="7">
        <v>29</v>
      </c>
    </row>
    <row r="170" spans="1:18" hidden="1">
      <c r="A170" s="7" t="s">
        <v>46</v>
      </c>
    </row>
    <row r="171" spans="1:18" hidden="1">
      <c r="A171" s="7" t="s">
        <v>47</v>
      </c>
    </row>
    <row r="172" spans="1:18">
      <c r="A172" s="7">
        <v>9</v>
      </c>
      <c r="B172" s="35" t="s">
        <v>164</v>
      </c>
      <c r="C172" s="35"/>
      <c r="D172" s="36" t="s">
        <v>121</v>
      </c>
      <c r="E172" s="37"/>
      <c r="F172" s="37"/>
      <c r="G172" s="38" t="s">
        <v>45</v>
      </c>
      <c r="H172" s="39">
        <v>1</v>
      </c>
      <c r="I172" s="40"/>
      <c r="J172" s="41"/>
      <c r="K172" s="42">
        <f>IF(AND(H172= "",I172= ""), 0, ROUND(ROUND(J172, 2) * ROUND(IF(I172="",H172,I172),  0), 2))</f>
        <v/>
      </c>
      <c r="L172" s="7"/>
      <c r="N172" s="43">
        <v>0.2</v>
      </c>
      <c r="R172" s="7">
        <v>29</v>
      </c>
    </row>
    <row r="173" spans="1:18" hidden="1">
      <c r="A173" s="7" t="s">
        <v>46</v>
      </c>
    </row>
    <row r="174" spans="1:18" hidden="1">
      <c r="A174" s="7" t="s">
        <v>47</v>
      </c>
    </row>
    <row r="175" spans="1:18" hidden="1">
      <c r="A175" s="7" t="s">
        <v>91</v>
      </c>
    </row>
    <row r="176" spans="1:18" hidden="1">
      <c r="A176" s="7" t="s">
        <v>80</v>
      </c>
    </row>
    <row r="177" spans="1:18" ht="26.4" customHeight="1">
      <c r="A177" s="7">
        <v>5</v>
      </c>
      <c r="B177" s="30" t="s">
        <v>165</v>
      </c>
      <c r="C177" s="30"/>
      <c r="D177" s="57" t="s">
        <v>166</v>
      </c>
      <c r="E177" s="57"/>
      <c r="F177" s="57"/>
      <c r="G177" s="57"/>
      <c r="H177" s="57"/>
      <c r="I177" s="57"/>
      <c r="J177" s="57"/>
      <c r="K177" s="58"/>
      <c r="L177" s="7"/>
    </row>
    <row r="178" spans="1:18" hidden="1">
      <c r="A178" s="7" t="s">
        <v>60</v>
      </c>
    </row>
    <row r="179" spans="1:18">
      <c r="A179" s="7">
        <v>9</v>
      </c>
      <c r="B179" s="35" t="s">
        <v>167</v>
      </c>
      <c r="C179" s="35"/>
      <c r="D179" s="36" t="s">
        <v>168</v>
      </c>
      <c r="E179" s="37"/>
      <c r="F179" s="37"/>
      <c r="G179" s="38" t="s">
        <v>45</v>
      </c>
      <c r="H179" s="39">
        <v>1</v>
      </c>
      <c r="I179" s="40"/>
      <c r="J179" s="41"/>
      <c r="K179" s="42">
        <f>IF(AND(H179= "",I179= ""), 0, ROUND(ROUND(J179, 2) * ROUND(IF(I179="",H179,I179),  0), 2))</f>
        <v/>
      </c>
      <c r="L179" s="7"/>
      <c r="N179" s="43">
        <v>0.2</v>
      </c>
      <c r="R179" s="7">
        <v>29</v>
      </c>
    </row>
    <row r="180" spans="1:18" hidden="1">
      <c r="A180" s="7" t="s">
        <v>46</v>
      </c>
    </row>
    <row r="181" spans="1:18" hidden="1">
      <c r="A181" s="7" t="s">
        <v>47</v>
      </c>
    </row>
    <row r="182" spans="1:18">
      <c r="A182" s="7">
        <v>9</v>
      </c>
      <c r="B182" s="35" t="s">
        <v>169</v>
      </c>
      <c r="C182" s="35"/>
      <c r="D182" s="36" t="s">
        <v>170</v>
      </c>
      <c r="E182" s="37"/>
      <c r="F182" s="37"/>
      <c r="G182" s="38" t="s">
        <v>45</v>
      </c>
      <c r="H182" s="39">
        <v>1</v>
      </c>
      <c r="I182" s="40"/>
      <c r="J182" s="41"/>
      <c r="K182" s="42">
        <f>IF(AND(H182= "",I182= ""), 0, ROUND(ROUND(J182, 2) * ROUND(IF(I182="",H182,I182),  0), 2))</f>
        <v/>
      </c>
      <c r="L182" s="7"/>
      <c r="N182" s="43">
        <v>0.2</v>
      </c>
      <c r="R182" s="7">
        <v>29</v>
      </c>
    </row>
    <row r="183" spans="1:18" hidden="1">
      <c r="A183" s="7" t="s">
        <v>46</v>
      </c>
    </row>
    <row r="184" spans="1:18" hidden="1">
      <c r="A184" s="7" t="s">
        <v>47</v>
      </c>
    </row>
    <row r="185" spans="1:18">
      <c r="A185" s="7">
        <v>9</v>
      </c>
      <c r="B185" s="35" t="s">
        <v>171</v>
      </c>
      <c r="C185" s="35"/>
      <c r="D185" s="36" t="s">
        <v>172</v>
      </c>
      <c r="E185" s="37"/>
      <c r="F185" s="37"/>
      <c r="G185" s="38" t="s">
        <v>173</v>
      </c>
      <c r="H185" s="64">
        <v>200</v>
      </c>
      <c r="I185" s="65"/>
      <c r="J185" s="41"/>
      <c r="K185" s="42">
        <f>IF(AND(H185= "",I185= ""), 0, ROUND(ROUND(J185, 2) * ROUND(IF(I185="",H185,I185),  2), 2))</f>
        <v/>
      </c>
      <c r="L185" s="7"/>
      <c r="N185" s="43">
        <v>0.2</v>
      </c>
      <c r="R185" s="7">
        <v>29</v>
      </c>
    </row>
    <row r="186" spans="1:18" hidden="1">
      <c r="A186" s="7" t="s">
        <v>46</v>
      </c>
    </row>
    <row r="187" spans="1:18" hidden="1">
      <c r="A187" s="7" t="s">
        <v>47</v>
      </c>
    </row>
    <row r="188" spans="1:18">
      <c r="A188" s="7">
        <v>9</v>
      </c>
      <c r="B188" s="35" t="s">
        <v>174</v>
      </c>
      <c r="C188" s="35"/>
      <c r="D188" s="36" t="s">
        <v>175</v>
      </c>
      <c r="E188" s="37"/>
      <c r="F188" s="37"/>
      <c r="G188" s="38" t="s">
        <v>176</v>
      </c>
      <c r="H188" s="64">
        <v>100</v>
      </c>
      <c r="I188" s="65"/>
      <c r="J188" s="41"/>
      <c r="K188" s="42">
        <f>IF(AND(H188= "",I188= ""), 0, ROUND(ROUND(J188, 2) * ROUND(IF(I188="",H188,I188),  2), 2))</f>
        <v/>
      </c>
      <c r="L188" s="7"/>
      <c r="N188" s="43">
        <v>0.2</v>
      </c>
      <c r="R188" s="7">
        <v>29</v>
      </c>
    </row>
    <row r="189" spans="1:18" hidden="1">
      <c r="A189" s="7" t="s">
        <v>46</v>
      </c>
    </row>
    <row r="190" spans="1:18" hidden="1">
      <c r="A190" s="7" t="s">
        <v>47</v>
      </c>
    </row>
    <row r="191" spans="1:18">
      <c r="A191" s="7">
        <v>9</v>
      </c>
      <c r="B191" s="35" t="s">
        <v>177</v>
      </c>
      <c r="C191" s="35"/>
      <c r="D191" s="36" t="s">
        <v>178</v>
      </c>
      <c r="E191" s="37"/>
      <c r="F191" s="37"/>
      <c r="G191" s="38" t="s">
        <v>12</v>
      </c>
      <c r="H191" s="39">
        <v>6</v>
      </c>
      <c r="I191" s="40"/>
      <c r="J191" s="41"/>
      <c r="K191" s="42">
        <f>IF(AND(H191= "",I191= ""), 0, ROUND(ROUND(J191, 2) * ROUND(IF(I191="",H191,I191),  0), 2))</f>
        <v/>
      </c>
      <c r="L191" s="7"/>
      <c r="N191" s="43">
        <v>0.2</v>
      </c>
      <c r="R191" s="7">
        <v>29</v>
      </c>
    </row>
    <row r="192" spans="1:18" hidden="1">
      <c r="A192" s="7" t="s">
        <v>46</v>
      </c>
    </row>
    <row r="193" spans="1:18" hidden="1">
      <c r="A193" s="7" t="s">
        <v>47</v>
      </c>
    </row>
    <row r="194" spans="1:18">
      <c r="A194" s="7">
        <v>9</v>
      </c>
      <c r="B194" s="35" t="s">
        <v>179</v>
      </c>
      <c r="C194" s="35"/>
      <c r="D194" s="36" t="s">
        <v>180</v>
      </c>
      <c r="E194" s="37"/>
      <c r="F194" s="37"/>
      <c r="G194" s="38" t="s">
        <v>11</v>
      </c>
      <c r="H194" s="64">
        <v>326</v>
      </c>
      <c r="I194" s="65"/>
      <c r="J194" s="41"/>
      <c r="K194" s="42">
        <f>IF(AND(H194= "",I194= ""), 0, ROUND(ROUND(J194, 2) * ROUND(IF(I194="",H194,I194),  2), 2))</f>
        <v/>
      </c>
      <c r="L194" s="7"/>
      <c r="N194" s="43">
        <v>0.2</v>
      </c>
      <c r="R194" s="7">
        <v>29</v>
      </c>
    </row>
    <row r="195" spans="1:18" hidden="1">
      <c r="A195" s="7" t="s">
        <v>46</v>
      </c>
    </row>
    <row r="196" spans="1:18" hidden="1">
      <c r="A196" s="7" t="s">
        <v>47</v>
      </c>
    </row>
    <row r="197" spans="1:18">
      <c r="A197" s="7">
        <v>9</v>
      </c>
      <c r="B197" s="35" t="s">
        <v>181</v>
      </c>
      <c r="C197" s="35"/>
      <c r="D197" s="36" t="s">
        <v>182</v>
      </c>
      <c r="E197" s="37"/>
      <c r="F197" s="37"/>
      <c r="G197" s="38" t="s">
        <v>11</v>
      </c>
      <c r="H197" s="64">
        <v>326</v>
      </c>
      <c r="I197" s="65"/>
      <c r="J197" s="41"/>
      <c r="K197" s="42">
        <f>IF(AND(H197= "",I197= ""), 0, ROUND(ROUND(J197, 2) * ROUND(IF(I197="",H197,I197),  2), 2))</f>
        <v/>
      </c>
      <c r="L197" s="7" t="s">
        <v>183</v>
      </c>
      <c r="M197" s="7">
        <v>120133</v>
      </c>
      <c r="N197" s="43">
        <v>0.2</v>
      </c>
      <c r="R197" s="7">
        <v>29</v>
      </c>
    </row>
    <row r="198" spans="1:18" hidden="1">
      <c r="A198" s="7" t="s">
        <v>46</v>
      </c>
    </row>
    <row r="199" spans="1:18" hidden="1">
      <c r="A199" s="7" t="s">
        <v>47</v>
      </c>
    </row>
    <row r="200" spans="1:18" hidden="1">
      <c r="A200" s="7" t="s">
        <v>80</v>
      </c>
    </row>
    <row r="201" spans="1:18">
      <c r="A201" s="7" t="s">
        <v>52</v>
      </c>
      <c r="B201" s="37"/>
      <c r="C201" s="37"/>
      <c r="K201" s="37"/>
    </row>
    <row r="202" spans="1:18">
      <c r="B202" s="37"/>
      <c r="C202" s="37"/>
      <c r="D202" s="44" t="s">
        <v>82</v>
      </c>
      <c r="E202" s="45"/>
      <c r="F202" s="45"/>
      <c r="G202" s="46"/>
      <c r="H202" s="46"/>
      <c r="I202" s="46"/>
      <c r="J202" s="46"/>
      <c r="K202" s="47"/>
    </row>
    <row r="203" spans="1:18">
      <c r="B203" s="37"/>
      <c r="C203" s="37"/>
      <c r="D203" s="48"/>
      <c r="E203" s="7"/>
      <c r="F203" s="7"/>
      <c r="G203" s="7"/>
      <c r="H203" s="7"/>
      <c r="I203" s="7"/>
      <c r="J203" s="7"/>
      <c r="K203" s="8"/>
    </row>
    <row r="204" spans="1:18">
      <c r="B204" s="37"/>
      <c r="C204" s="37"/>
      <c r="D204" s="49" t="s">
        <v>53</v>
      </c>
      <c r="E204" s="50"/>
      <c r="F204" s="50"/>
      <c r="G204" s="51">
        <f>SUMIF(L64:L201, IF(L63="","",L63), K64:K201)</f>
        <v/>
      </c>
      <c r="H204" s="51"/>
      <c r="I204" s="51"/>
      <c r="J204" s="51"/>
      <c r="K204" s="52"/>
    </row>
    <row r="205" spans="1:18" hidden="1">
      <c r="B205" s="37"/>
      <c r="C205" s="37"/>
      <c r="D205" s="53" t="s">
        <v>54</v>
      </c>
      <c r="E205" s="54"/>
      <c r="F205" s="54"/>
      <c r="G205" s="55">
        <f>ROUND(SUMIF(L64:L201, IF(L63="","",L63), K64:K201) * 0.2, 2)</f>
        <v/>
      </c>
      <c r="H205" s="55"/>
      <c r="I205" s="55"/>
      <c r="J205" s="55"/>
      <c r="K205" s="56"/>
    </row>
    <row r="206" spans="1:18" hidden="1">
      <c r="B206" s="37"/>
      <c r="C206" s="37"/>
      <c r="D206" s="49" t="s">
        <v>55</v>
      </c>
      <c r="E206" s="50"/>
      <c r="F206" s="50"/>
      <c r="G206" s="51">
        <f>SUM(G204:G205)</f>
        <v/>
      </c>
      <c r="H206" s="51"/>
      <c r="I206" s="51"/>
      <c r="J206" s="51"/>
      <c r="K206" s="52"/>
    </row>
    <row r="207" spans="1:18">
      <c r="A207" s="7" t="s">
        <v>39</v>
      </c>
      <c r="B207" s="37"/>
      <c r="C207" s="37"/>
      <c r="K207" s="37"/>
    </row>
    <row r="208" spans="1:18">
      <c r="B208" s="37"/>
      <c r="C208" s="37"/>
      <c r="D208" s="44" t="s">
        <v>40</v>
      </c>
      <c r="E208" s="45"/>
      <c r="F208" s="45"/>
      <c r="G208" s="46"/>
      <c r="H208" s="46"/>
      <c r="I208" s="46"/>
      <c r="J208" s="46"/>
      <c r="K208" s="47"/>
    </row>
    <row r="209" spans="1:11">
      <c r="B209" s="37"/>
      <c r="C209" s="37"/>
      <c r="D209" s="48"/>
      <c r="E209" s="7"/>
      <c r="F209" s="7"/>
      <c r="G209" s="7"/>
      <c r="H209" s="7"/>
      <c r="I209" s="7"/>
      <c r="J209" s="7"/>
      <c r="K209" s="8"/>
    </row>
    <row r="210" spans="1:11">
      <c r="B210" s="37"/>
      <c r="C210" s="37"/>
      <c r="D210" s="49" t="s">
        <v>53</v>
      </c>
      <c r="E210" s="50"/>
      <c r="F210" s="50"/>
      <c r="G210" s="51">
        <f>SUMIF(L10:L207, IF(L9="","",L9), K10:K207)</f>
        <v/>
      </c>
      <c r="H210" s="51"/>
      <c r="I210" s="51"/>
      <c r="J210" s="51"/>
      <c r="K210" s="52"/>
    </row>
    <row r="211" spans="1:11" hidden="1">
      <c r="B211" s="37"/>
      <c r="C211" s="37"/>
      <c r="D211" s="53" t="s">
        <v>54</v>
      </c>
      <c r="E211" s="54"/>
      <c r="F211" s="54"/>
      <c r="G211" s="55">
        <f>ROUND(SUMIF(L10:L207, IF(L9="","",L9), K10:K207) * 0.2, 2)</f>
        <v/>
      </c>
      <c r="H211" s="55"/>
      <c r="I211" s="55"/>
      <c r="J211" s="55"/>
      <c r="K211" s="56"/>
    </row>
    <row r="212" spans="1:11" hidden="1">
      <c r="B212" s="37"/>
      <c r="C212" s="37"/>
      <c r="D212" s="49" t="s">
        <v>55</v>
      </c>
      <c r="E212" s="50"/>
      <c r="F212" s="50"/>
      <c r="G212" s="51">
        <f>SUM(G210:G211)</f>
        <v/>
      </c>
      <c r="H212" s="51"/>
      <c r="I212" s="51"/>
      <c r="J212" s="51"/>
      <c r="K212" s="52"/>
    </row>
    <row r="213" spans="1:11" ht="31.2" customHeight="1">
      <c r="B213" s="3"/>
      <c r="C213" s="3"/>
      <c r="D213" s="66" t="s">
        <v>184</v>
      </c>
      <c r="E213" s="66"/>
      <c r="F213" s="66"/>
      <c r="G213" s="66"/>
      <c r="H213" s="66"/>
      <c r="I213" s="66"/>
      <c r="J213" s="66"/>
      <c r="K213" s="66"/>
    </row>
    <row r="215" spans="1:11">
      <c r="D215" s="67" t="s">
        <v>185</v>
      </c>
      <c r="E215" s="67"/>
      <c r="F215" s="67"/>
      <c r="G215" s="67"/>
      <c r="H215" s="67"/>
      <c r="I215" s="67"/>
      <c r="J215" s="67"/>
      <c r="K215" s="67"/>
    </row>
    <row r="216" spans="1:11">
      <c r="D216" s="68" t="s">
        <v>186</v>
      </c>
      <c r="E216" s="69"/>
      <c r="F216" s="69"/>
      <c r="G216" s="70">
        <f>SUMIF(L11:L197, "", K11:K197)</f>
        <v/>
      </c>
      <c r="H216" s="70"/>
      <c r="I216" s="70"/>
      <c r="J216" s="70"/>
      <c r="K216" s="70"/>
    </row>
    <row r="217" spans="1:11">
      <c r="D217" s="71" t="s">
        <v>187</v>
      </c>
      <c r="E217" s="72"/>
      <c r="F217" s="72"/>
      <c r="G217" s="73">
        <f>SUMIF(L11:L17, "", K11:K17)</f>
        <v/>
      </c>
      <c r="H217" s="74"/>
      <c r="I217" s="74"/>
      <c r="J217" s="74"/>
      <c r="K217" s="74"/>
    </row>
    <row r="218" spans="1:11">
      <c r="D218" s="71" t="s">
        <v>188</v>
      </c>
      <c r="E218" s="72"/>
      <c r="F218" s="72"/>
      <c r="G218" s="73">
        <f>SUMIF(L29:L53, "", K29:K53)</f>
        <v/>
      </c>
      <c r="H218" s="74"/>
      <c r="I218" s="74"/>
      <c r="J218" s="74"/>
      <c r="K218" s="74"/>
    </row>
    <row r="219" spans="1:11">
      <c r="D219" s="71" t="s">
        <v>189</v>
      </c>
      <c r="E219" s="72"/>
      <c r="F219" s="72"/>
      <c r="G219" s="73">
        <f>SUMIF(L73:L197, "", K73:K197)</f>
        <v/>
      </c>
      <c r="H219" s="74"/>
      <c r="I219" s="74"/>
      <c r="J219" s="74"/>
      <c r="K219" s="74"/>
    </row>
    <row r="220" spans="1:11">
      <c r="D220" s="75" t="s">
        <v>190</v>
      </c>
      <c r="E220" s="76"/>
      <c r="F220" s="76"/>
      <c r="G220" s="77"/>
      <c r="H220" s="77"/>
      <c r="I220" s="77"/>
      <c r="J220" s="77"/>
      <c r="K220" s="78"/>
    </row>
    <row r="221" spans="1:11">
      <c r="D221" s="79"/>
      <c r="E221" s="3"/>
      <c r="F221" s="3"/>
      <c r="G221" s="3"/>
      <c r="H221" s="3"/>
      <c r="I221" s="3"/>
      <c r="J221" s="3"/>
      <c r="K221" s="80"/>
    </row>
    <row r="222" spans="1:11">
      <c r="A222" s="59"/>
      <c r="D222" s="81" t="s">
        <v>53</v>
      </c>
      <c r="E222" s="7"/>
      <c r="F222" s="7"/>
      <c r="G222" s="82">
        <f>SUMIF(L5:L213, IF(L4="","",L4), K5:K213)</f>
        <v/>
      </c>
      <c r="H222" s="83"/>
      <c r="I222" s="83"/>
      <c r="J222" s="83"/>
      <c r="K222" s="84"/>
    </row>
    <row r="223" spans="1:11">
      <c r="A223" s="59"/>
      <c r="D223" s="81" t="s">
        <v>54</v>
      </c>
      <c r="E223" s="7"/>
      <c r="F223" s="7"/>
      <c r="G223" s="82">
        <f>ROUND(SUMIF(L5:L213, IF(L4="","",L4), K5:K213) * 0.2, 2)</f>
        <v/>
      </c>
      <c r="H223" s="83"/>
      <c r="I223" s="83"/>
      <c r="J223" s="83"/>
      <c r="K223" s="84"/>
    </row>
    <row r="224" spans="1:11">
      <c r="D224" s="85" t="s">
        <v>55</v>
      </c>
      <c r="E224" s="86"/>
      <c r="F224" s="86"/>
      <c r="G224" s="87">
        <f>SUM(G222:G223)</f>
        <v/>
      </c>
      <c r="H224" s="88"/>
      <c r="I224" s="88"/>
      <c r="J224" s="88"/>
      <c r="K224" s="89"/>
    </row>
    <row r="225" spans="1:14">
      <c r="D225" s="72"/>
      <c r="E225" s="7"/>
      <c r="F225" s="7"/>
      <c r="G225" s="7"/>
      <c r="H225" s="7"/>
      <c r="I225" s="7"/>
      <c r="J225" s="7"/>
      <c r="K225" s="7"/>
    </row>
    <row r="226" spans="1:14">
      <c r="D226" s="90" t="s">
        <v>191</v>
      </c>
      <c r="E226" s="90"/>
      <c r="F226" s="90"/>
      <c r="G226" s="90"/>
      <c r="H226" s="90"/>
      <c r="I226" s="90"/>
      <c r="J226" s="90"/>
      <c r="K226" s="90"/>
    </row>
    <row r="227" spans="1:14">
      <c r="D227" s="91">
        <f>IF('Paramètres'!AA2&lt;&gt;"",'Paramètres'!AA2,"")</f>
        <v/>
      </c>
      <c r="E227" s="91"/>
      <c r="F227" s="91"/>
      <c r="G227" s="91"/>
      <c r="H227" s="91"/>
      <c r="I227" s="91"/>
      <c r="J227" s="91"/>
      <c r="K227" s="91"/>
    </row>
    <row r="228" spans="1:14">
      <c r="D228" s="91"/>
      <c r="E228" s="91"/>
      <c r="F228" s="91"/>
      <c r="G228" s="91"/>
      <c r="H228" s="91"/>
      <c r="I228" s="91"/>
      <c r="J228" s="91"/>
      <c r="K228" s="91"/>
    </row>
    <row r="230" spans="1:14">
      <c r="D230" s="67" t="s">
        <v>192</v>
      </c>
      <c r="E230" s="67"/>
      <c r="F230" s="67"/>
      <c r="G230" s="67"/>
      <c r="H230" s="67"/>
      <c r="I230" s="67"/>
      <c r="J230" s="67"/>
      <c r="K230" s="67"/>
    </row>
    <row r="231" spans="1:14">
      <c r="D231" s="90" t="s">
        <v>193</v>
      </c>
      <c r="E231" s="90"/>
      <c r="F231" s="90"/>
      <c r="M231" s="7">
        <v>1</v>
      </c>
    </row>
    <row r="232" spans="1:14">
      <c r="D232" s="72" t="s">
        <v>194</v>
      </c>
      <c r="E232" s="72"/>
      <c r="F232" s="72"/>
      <c r="G232" s="92">
        <f>SUMIF(M5:M213,M232, K5:K213)</f>
        <v/>
      </c>
      <c r="H232" s="92"/>
      <c r="I232" s="92"/>
      <c r="J232" s="92"/>
      <c r="K232" s="92"/>
      <c r="L232" s="7">
        <v>1</v>
      </c>
      <c r="M232" s="7">
        <v>120133</v>
      </c>
    </row>
    <row r="233" spans="1:14" hidden="1">
      <c r="A233" s="7">
        <v>0.2</v>
      </c>
      <c r="D233" s="90">
        <f> "	- dont T.V.A. à 20% sur " &amp;ROUND((SUMPRODUCT((M5:M213=M232)*1, K5:K213,(N5:N213=A233)*1)), 2)&amp; "€ :"</f>
        <v/>
      </c>
      <c r="E233" s="90"/>
      <c r="F233" s="90"/>
      <c r="G233" s="93"/>
      <c r="H233" s="93"/>
      <c r="I233" s="93"/>
      <c r="J233" s="93"/>
      <c r="K233" s="93"/>
      <c r="L233" s="7">
        <v>1</v>
      </c>
      <c r="N233" s="7">
        <f>ROUND((SUMPRODUCT((M5:M213=M232)*1, K5:K213,(N5:N213=A233)*1))*A233, 2)</f>
        <v/>
      </c>
    </row>
    <row r="234" spans="1:14">
      <c r="D234" s="72" t="s">
        <v>195</v>
      </c>
      <c r="E234" s="72"/>
      <c r="F234" s="72"/>
      <c r="G234" s="72"/>
      <c r="H234" s="72"/>
      <c r="I234" s="72"/>
      <c r="J234" s="72"/>
      <c r="K234" s="72"/>
    </row>
    <row r="235" spans="1:14">
      <c r="D235" s="94" t="s">
        <v>196</v>
      </c>
      <c r="E235" s="94"/>
      <c r="F235" s="94"/>
      <c r="G235" s="92">
        <f>SUM(G232:G233)</f>
        <v/>
      </c>
      <c r="H235" s="92"/>
      <c r="I235" s="92"/>
      <c r="J235" s="92"/>
      <c r="K235" s="92"/>
    </row>
    <row r="236" spans="1:14">
      <c r="D236" s="94" t="s">
        <v>197</v>
      </c>
      <c r="E236" s="94"/>
      <c r="F236" s="94"/>
      <c r="G236" s="92">
        <f>SUM(N232:N233)</f>
        <v/>
      </c>
      <c r="H236" s="92"/>
      <c r="I236" s="92"/>
      <c r="J236" s="92"/>
      <c r="K236" s="92"/>
    </row>
    <row r="237" spans="1:14">
      <c r="D237" s="94" t="s">
        <v>198</v>
      </c>
      <c r="E237" s="94"/>
      <c r="F237" s="94"/>
      <c r="G237" s="92">
        <f>SUM(G236:G235)</f>
        <v/>
      </c>
      <c r="H237" s="92"/>
      <c r="I237" s="92"/>
      <c r="J237" s="92"/>
      <c r="K237" s="92"/>
    </row>
    <row r="239" spans="1:14" ht="56.7" customHeight="1">
      <c r="G239" s="95" t="s">
        <v>199</v>
      </c>
      <c r="H239" s="95"/>
      <c r="I239" s="95"/>
      <c r="J239" s="95"/>
      <c r="K239" s="95"/>
    </row>
    <row r="241" spans="4:11">
      <c r="D241" s="96" t="s">
        <v>200</v>
      </c>
      <c r="E241" s="96"/>
      <c r="G241" s="96" t="s">
        <v>201</v>
      </c>
      <c r="H241" s="96"/>
      <c r="I241" s="96"/>
      <c r="J241" s="96"/>
      <c r="K241" s="96"/>
    </row>
    <row r="242" spans="4:11" ht="85.05" customHeight="1">
      <c r="D242" s="96"/>
      <c r="E242" s="96"/>
      <c r="G242" s="96"/>
      <c r="H242" s="96"/>
      <c r="I242" s="96"/>
      <c r="J242" s="96"/>
      <c r="K242" s="96"/>
    </row>
    <row r="243" spans="4:11">
      <c r="D243" s="97" t="s">
        <v>202</v>
      </c>
      <c r="E243" s="97"/>
      <c r="F243" s="97"/>
      <c r="G243" s="97"/>
      <c r="H243" s="97"/>
      <c r="I243" s="97"/>
      <c r="J243" s="97"/>
      <c r="K243" s="97"/>
    </row>
  </sheetData>
  <sheetProtection password="E95E" sheet="1" objects="1" selectLockedCells="1"/>
  <mergeCells count="147">
    <mergeCell ref="D3:F3"/>
    <mergeCell ref="D4:F4"/>
    <mergeCell ref="D9:F9"/>
    <mergeCell ref="D10:F10"/>
    <mergeCell ref="D11:F11"/>
    <mergeCell ref="D14:F14"/>
    <mergeCell ref="D17:F17"/>
    <mergeCell ref="D20:F20"/>
    <mergeCell ref="G21:K21"/>
    <mergeCell ref="D21:F21"/>
    <mergeCell ref="G22:K22"/>
    <mergeCell ref="D22:F22"/>
    <mergeCell ref="G23:K23"/>
    <mergeCell ref="D23:F23"/>
    <mergeCell ref="G24:K24"/>
    <mergeCell ref="D24:F24"/>
    <mergeCell ref="G25:K25"/>
    <mergeCell ref="D25:F25"/>
    <mergeCell ref="D26:F26"/>
    <mergeCell ref="D27:F27"/>
    <mergeCell ref="D29:F29"/>
    <mergeCell ref="D32:F32"/>
    <mergeCell ref="D35:F35"/>
    <mergeCell ref="D38:F38"/>
    <mergeCell ref="D41:F41"/>
    <mergeCell ref="D44:F44"/>
    <mergeCell ref="D47:F47"/>
    <mergeCell ref="D50:F50"/>
    <mergeCell ref="D53:F53"/>
    <mergeCell ref="D57:F57"/>
    <mergeCell ref="G58:K58"/>
    <mergeCell ref="D58:F58"/>
    <mergeCell ref="G59:K59"/>
    <mergeCell ref="D59:F59"/>
    <mergeCell ref="G60:K60"/>
    <mergeCell ref="D60:F60"/>
    <mergeCell ref="G61:K61"/>
    <mergeCell ref="D61:F61"/>
    <mergeCell ref="G62:K62"/>
    <mergeCell ref="D62:F62"/>
    <mergeCell ref="D63:F63"/>
    <mergeCell ref="D64:F64"/>
    <mergeCell ref="D67:F67"/>
    <mergeCell ref="D68:F68"/>
    <mergeCell ref="D72:F72"/>
    <mergeCell ref="D73:F73"/>
    <mergeCell ref="D76:F76"/>
    <mergeCell ref="D79:F79"/>
    <mergeCell ref="D82:F82"/>
    <mergeCell ref="D86:F86"/>
    <mergeCell ref="D89:F89"/>
    <mergeCell ref="D92:F92"/>
    <mergeCell ref="D95:F95"/>
    <mergeCell ref="D98:F98"/>
    <mergeCell ref="D101:F101"/>
    <mergeCell ref="D104:F104"/>
    <mergeCell ref="D107:F107"/>
    <mergeCell ref="D110:F110"/>
    <mergeCell ref="D113:F113"/>
    <mergeCell ref="D117:F117"/>
    <mergeCell ref="D120:F120"/>
    <mergeCell ref="D122:F122"/>
    <mergeCell ref="D125:F125"/>
    <mergeCell ref="D128:F128"/>
    <mergeCell ref="D132:F132"/>
    <mergeCell ref="D135:F135"/>
    <mergeCell ref="D139:F139"/>
    <mergeCell ref="D141:F141"/>
    <mergeCell ref="D142:F142"/>
    <mergeCell ref="D146:F146"/>
    <mergeCell ref="D147:F147"/>
    <mergeCell ref="D150:F150"/>
    <mergeCell ref="D153:F153"/>
    <mergeCell ref="D158:F158"/>
    <mergeCell ref="D160:F160"/>
    <mergeCell ref="D163:F163"/>
    <mergeCell ref="D166:F166"/>
    <mergeCell ref="D169:F169"/>
    <mergeCell ref="D172:F172"/>
    <mergeCell ref="D177:F177"/>
    <mergeCell ref="D179:F179"/>
    <mergeCell ref="D182:F182"/>
    <mergeCell ref="D185:F185"/>
    <mergeCell ref="D188:F188"/>
    <mergeCell ref="D191:F191"/>
    <mergeCell ref="D194:F194"/>
    <mergeCell ref="D197:F197"/>
    <mergeCell ref="D201:F201"/>
    <mergeCell ref="G202:K202"/>
    <mergeCell ref="D202:F202"/>
    <mergeCell ref="G203:K203"/>
    <mergeCell ref="D203:F203"/>
    <mergeCell ref="G204:K204"/>
    <mergeCell ref="D204:F204"/>
    <mergeCell ref="G205:K205"/>
    <mergeCell ref="D205:F205"/>
    <mergeCell ref="G206:K206"/>
    <mergeCell ref="D206:F206"/>
    <mergeCell ref="D207:F207"/>
    <mergeCell ref="G208:K208"/>
    <mergeCell ref="D208:F208"/>
    <mergeCell ref="G209:K209"/>
    <mergeCell ref="D209:F209"/>
    <mergeCell ref="G210:K210"/>
    <mergeCell ref="D210:F210"/>
    <mergeCell ref="G211:K211"/>
    <mergeCell ref="D211:F211"/>
    <mergeCell ref="G212:K212"/>
    <mergeCell ref="D212:F212"/>
    <mergeCell ref="D213:K213"/>
    <mergeCell ref="D215:K215"/>
    <mergeCell ref="G216:K216"/>
    <mergeCell ref="D216:F216"/>
    <mergeCell ref="G217:K217"/>
    <mergeCell ref="D217:F217"/>
    <mergeCell ref="G218:K218"/>
    <mergeCell ref="D218:F218"/>
    <mergeCell ref="G219:K219"/>
    <mergeCell ref="D219:F219"/>
    <mergeCell ref="D220:F220"/>
    <mergeCell ref="D221:K221"/>
    <mergeCell ref="D222:F222"/>
    <mergeCell ref="G222:K222"/>
    <mergeCell ref="D223:F223"/>
    <mergeCell ref="G223:K223"/>
    <mergeCell ref="D224:F224"/>
    <mergeCell ref="G224:K224"/>
    <mergeCell ref="D225:K225"/>
    <mergeCell ref="D226:K226"/>
    <mergeCell ref="D227:K227"/>
    <mergeCell ref="D228:K228"/>
    <mergeCell ref="D230:K230"/>
    <mergeCell ref="D231:F231"/>
    <mergeCell ref="D232:F232"/>
    <mergeCell ref="G232:K232"/>
    <mergeCell ref="G233:K233"/>
    <mergeCell ref="D234:F234"/>
    <mergeCell ref="D235:F235"/>
    <mergeCell ref="G235:K235"/>
    <mergeCell ref="D236:F236"/>
    <mergeCell ref="G236:K236"/>
    <mergeCell ref="D237:F237"/>
    <mergeCell ref="G237:K237"/>
    <mergeCell ref="G239:K239"/>
    <mergeCell ref="D241:E242"/>
    <mergeCell ref="G241:K242"/>
    <mergeCell ref="D243:K243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&amp;LAFF12886 - Mise en place de clotûre repulsives sur le site pénitentiaire de Fleury-Merogis QCD
Avenue des peupliers - 91700 - Fleury-Mérogis&amp;RDPGF
DCE</oddHeader>
    <oddFooter>&amp;RPage &amp;P/&amp;N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9" t="s">
        <v>203</v>
      </c>
      <c r="AA1" s="7">
        <f>IF('DPGF'!G224&lt;&gt;"",'DPGF'!G224,"0")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8" t="s">
        <v>204</v>
      </c>
      <c r="B3" s="95" t="s">
        <v>205</v>
      </c>
      <c r="C3" s="99" t="s">
        <v>230</v>
      </c>
      <c r="D3" s="99"/>
      <c r="E3" s="99"/>
      <c r="F3" s="99"/>
      <c r="G3" s="99"/>
      <c r="H3" s="99"/>
      <c r="I3" s="99"/>
      <c r="J3" s="99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8" t="s">
        <v>206</v>
      </c>
      <c r="B5" s="95" t="s">
        <v>207</v>
      </c>
      <c r="C5" s="99" t="s">
        <v>231</v>
      </c>
      <c r="D5" s="99"/>
      <c r="E5" s="99"/>
      <c r="F5" s="99"/>
      <c r="G5" s="99"/>
      <c r="H5" s="99"/>
      <c r="I5" s="99"/>
      <c r="J5" s="99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8" t="s">
        <v>216</v>
      </c>
      <c r="B7" s="95" t="s">
        <v>217</v>
      </c>
      <c r="C7" s="99" t="s">
        <v>232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8" t="s">
        <v>218</v>
      </c>
      <c r="B9" s="95" t="s">
        <v>219</v>
      </c>
      <c r="C9" s="99"/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8" t="s">
        <v>208</v>
      </c>
      <c r="B11" s="95" t="s">
        <v>209</v>
      </c>
      <c r="C11" s="99" t="s">
        <v>233</v>
      </c>
      <c r="D11" s="99"/>
      <c r="E11" s="99"/>
      <c r="F11" s="99"/>
      <c r="G11" s="99"/>
      <c r="H11" s="99"/>
      <c r="I11" s="99"/>
      <c r="J11" s="99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8" t="s">
        <v>220</v>
      </c>
      <c r="B13" s="95" t="s">
        <v>221</v>
      </c>
      <c r="C13" s="99"/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8" t="s">
        <v>222</v>
      </c>
      <c r="B15" s="95" t="s">
        <v>223</v>
      </c>
      <c r="C15" s="99" t="s">
        <v>234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8" t="s">
        <v>224</v>
      </c>
      <c r="B17" s="95" t="s">
        <v>225</v>
      </c>
      <c r="C17" s="99"/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100">
        <v>0.2</v>
      </c>
      <c r="E19" s="101" t="s">
        <v>226</v>
      </c>
      <c r="AA19" s="7">
        <f>INT((AA5-AA18*100)/10)</f>
        <v/>
      </c>
    </row>
    <row r="20" spans="1:27" ht="12.75" customHeight="1">
      <c r="C20" s="102">
        <v>0.055</v>
      </c>
      <c r="E20" s="101" t="s">
        <v>227</v>
      </c>
      <c r="AA20" s="7">
        <f>AA5-AA18*100-AA19*10</f>
        <v/>
      </c>
    </row>
    <row r="21" spans="1:27" ht="12.75" customHeight="1">
      <c r="C21" s="102">
        <f>0.0</f>
        <v/>
      </c>
      <c r="E21" s="101" t="s">
        <v>228</v>
      </c>
      <c r="AA21" s="7">
        <f>INT(AA6/10)</f>
        <v/>
      </c>
    </row>
    <row r="22" spans="1:27" ht="12.75" customHeight="1">
      <c r="C22" s="103">
        <v>0</v>
      </c>
      <c r="E22" s="101" t="s">
        <v>229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8" t="s">
        <v>210</v>
      </c>
      <c r="B24" s="95" t="s">
        <v>211</v>
      </c>
      <c r="C24" s="99" t="s">
        <v>235</v>
      </c>
      <c r="D24" s="99"/>
      <c r="E24" s="99"/>
      <c r="F24" s="99"/>
      <c r="G24" s="99"/>
      <c r="H24" s="99"/>
      <c r="I24" s="99"/>
      <c r="J24" s="99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8" t="s">
        <v>212</v>
      </c>
      <c r="B26" s="95" t="s">
        <v>213</v>
      </c>
      <c r="C26" s="99" t="s">
        <v>236</v>
      </c>
      <c r="D26" s="99"/>
      <c r="E26" s="99"/>
      <c r="F26" s="99"/>
      <c r="G26" s="99"/>
      <c r="H26" s="99"/>
      <c r="I26" s="99"/>
      <c r="J26" s="99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8" t="s">
        <v>214</v>
      </c>
      <c r="B28" s="95" t="s">
        <v>215</v>
      </c>
      <c r="C28" s="99"/>
      <c r="D28" s="99"/>
      <c r="E28" s="99"/>
      <c r="F28" s="99"/>
      <c r="G28" s="99"/>
      <c r="H28" s="99"/>
      <c r="I28" s="99"/>
      <c r="J28" s="99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237</v>
      </c>
      <c r="B1" s="7" t="s">
        <v>238</v>
      </c>
    </row>
    <row r="2" spans="1:3">
      <c r="A2" s="7" t="s">
        <v>239</v>
      </c>
      <c r="B2" s="7" t="s">
        <v>230</v>
      </c>
    </row>
    <row r="3" spans="1:3">
      <c r="A3" s="7" t="s">
        <v>240</v>
      </c>
      <c r="B3" s="7">
        <v>1</v>
      </c>
    </row>
    <row r="4" spans="1:3">
      <c r="A4" s="7" t="s">
        <v>241</v>
      </c>
      <c r="B4" s="7">
        <v>0</v>
      </c>
    </row>
    <row r="5" spans="1:3">
      <c r="A5" s="7" t="s">
        <v>242</v>
      </c>
      <c r="B5" s="7">
        <v>0</v>
      </c>
    </row>
    <row r="6" spans="1:3">
      <c r="A6" s="7" t="s">
        <v>243</v>
      </c>
      <c r="B6" s="7">
        <v>1</v>
      </c>
    </row>
    <row r="7" spans="1:3">
      <c r="A7" s="7" t="s">
        <v>244</v>
      </c>
      <c r="B7" s="7">
        <v>1</v>
      </c>
    </row>
    <row r="8" spans="1:3">
      <c r="A8" s="7" t="s">
        <v>245</v>
      </c>
      <c r="B8" s="7">
        <v>0</v>
      </c>
    </row>
    <row r="9" spans="1:3">
      <c r="A9" s="7" t="s">
        <v>246</v>
      </c>
      <c r="B9" s="7">
        <v>0</v>
      </c>
    </row>
    <row r="10" spans="1:3">
      <c r="A10" s="7" t="s">
        <v>247</v>
      </c>
      <c r="C10" s="7" t="s">
        <v>248</v>
      </c>
    </row>
    <row r="11" spans="1:3">
      <c r="A11" s="7" t="s">
        <v>249</v>
      </c>
      <c r="B11" s="7">
        <v>0</v>
      </c>
    </row>
    <row r="12" spans="1:3">
      <c r="A12" s="7" t="s">
        <v>250</v>
      </c>
      <c r="B12" s="7" t="s">
        <v>251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104" t="s">
        <v>252</v>
      </c>
      <c r="C2" s="104"/>
      <c r="D2" s="104"/>
      <c r="E2" s="104"/>
      <c r="F2" s="104"/>
      <c r="G2" s="104"/>
      <c r="H2" s="104"/>
      <c r="I2" s="104"/>
      <c r="J2" s="104"/>
    </row>
    <row r="4" spans="1:10" ht="12.75" customHeight="1">
      <c r="A4" s="98" t="s">
        <v>204</v>
      </c>
      <c r="B4" s="95" t="s">
        <v>253</v>
      </c>
      <c r="C4" s="105"/>
      <c r="D4" s="105"/>
      <c r="E4" s="105"/>
      <c r="F4" s="105"/>
      <c r="G4" s="105"/>
      <c r="H4" s="105"/>
      <c r="I4" s="105"/>
      <c r="J4" s="105"/>
    </row>
    <row r="6" spans="1:10" ht="12.75" customHeight="1">
      <c r="A6" s="98" t="s">
        <v>206</v>
      </c>
      <c r="B6" s="95" t="s">
        <v>254</v>
      </c>
      <c r="C6" s="105"/>
      <c r="D6" s="105"/>
      <c r="E6" s="105"/>
      <c r="F6" s="105"/>
      <c r="G6" s="105"/>
      <c r="H6" s="105"/>
      <c r="I6" s="105"/>
      <c r="J6" s="105"/>
    </row>
    <row r="8" spans="1:10" ht="12.75" customHeight="1">
      <c r="A8" s="98" t="s">
        <v>216</v>
      </c>
      <c r="B8" s="95" t="s">
        <v>255</v>
      </c>
      <c r="C8" s="105"/>
      <c r="D8" s="105"/>
      <c r="E8" s="105"/>
      <c r="F8" s="105"/>
      <c r="G8" s="105"/>
      <c r="H8" s="105"/>
      <c r="I8" s="105"/>
      <c r="J8" s="105"/>
    </row>
    <row r="10" spans="1:10" ht="12.75" customHeight="1">
      <c r="A10" s="98" t="s">
        <v>218</v>
      </c>
      <c r="B10" s="95" t="s">
        <v>256</v>
      </c>
      <c r="C10" s="106"/>
      <c r="D10" s="106"/>
      <c r="E10" s="106"/>
      <c r="F10" s="106"/>
      <c r="G10" s="106"/>
      <c r="H10" s="106"/>
      <c r="I10" s="106"/>
      <c r="J10" s="106"/>
    </row>
    <row r="12" spans="1:10" ht="12.75" customHeight="1">
      <c r="A12" s="98" t="s">
        <v>208</v>
      </c>
      <c r="B12" s="95" t="s">
        <v>257</v>
      </c>
      <c r="C12" s="105"/>
      <c r="D12" s="105"/>
      <c r="E12" s="105"/>
      <c r="F12" s="105"/>
      <c r="G12" s="105"/>
      <c r="H12" s="105"/>
      <c r="I12" s="105"/>
      <c r="J12" s="105"/>
    </row>
    <row r="14" spans="1:10" ht="12.75" customHeight="1">
      <c r="A14" s="98" t="s">
        <v>220</v>
      </c>
      <c r="B14" s="95" t="s">
        <v>258</v>
      </c>
      <c r="C14" s="105"/>
      <c r="D14" s="105"/>
      <c r="E14" s="105"/>
      <c r="F14" s="105"/>
      <c r="G14" s="105"/>
      <c r="H14" s="105"/>
      <c r="I14" s="105"/>
      <c r="J14" s="105"/>
    </row>
    <row r="16" spans="1:10" ht="12.75" customHeight="1">
      <c r="A16" s="98" t="s">
        <v>222</v>
      </c>
      <c r="B16" s="95" t="s">
        <v>259</v>
      </c>
      <c r="C16" s="105"/>
      <c r="D16" s="105"/>
      <c r="E16" s="105"/>
      <c r="F16" s="105"/>
      <c r="G16" s="105"/>
      <c r="H16" s="105"/>
      <c r="I16" s="105"/>
      <c r="J16" s="105"/>
    </row>
    <row r="18" spans="1:10" ht="12.75" customHeight="1">
      <c r="A18" s="98" t="s">
        <v>224</v>
      </c>
      <c r="B18" s="95" t="s">
        <v>260</v>
      </c>
      <c r="C18" s="107"/>
      <c r="D18" s="107"/>
      <c r="E18" s="107"/>
      <c r="F18" s="107"/>
      <c r="G18" s="107"/>
      <c r="H18" s="107"/>
      <c r="I18" s="107"/>
      <c r="J18" s="107"/>
    </row>
    <row r="20" spans="1:10" ht="12.75" customHeight="1">
      <c r="A20" s="98" t="s">
        <v>261</v>
      </c>
      <c r="B20" s="95" t="s">
        <v>262</v>
      </c>
      <c r="C20" s="107"/>
      <c r="D20" s="107"/>
      <c r="E20" s="107"/>
      <c r="F20" s="107"/>
      <c r="G20" s="107"/>
      <c r="H20" s="107"/>
      <c r="I20" s="107"/>
      <c r="J20" s="107"/>
    </row>
    <row r="22" spans="1:10" ht="12.75" customHeight="1">
      <c r="A22" s="98" t="s">
        <v>210</v>
      </c>
      <c r="B22" s="95" t="s">
        <v>263</v>
      </c>
      <c r="C22" s="107"/>
      <c r="D22" s="107"/>
      <c r="E22" s="107"/>
      <c r="F22" s="107"/>
      <c r="G22" s="107"/>
      <c r="H22" s="107"/>
      <c r="I22" s="107"/>
      <c r="J22" s="107"/>
    </row>
    <row r="24" spans="1:10" ht="12.75" customHeight="1">
      <c r="A24" s="98" t="s">
        <v>212</v>
      </c>
      <c r="B24" s="95" t="s">
        <v>264</v>
      </c>
      <c r="C24" s="105"/>
      <c r="D24" s="105"/>
      <c r="E24" s="105"/>
      <c r="F24" s="105"/>
      <c r="G24" s="105"/>
      <c r="H24" s="105"/>
      <c r="I24" s="105"/>
      <c r="J24" s="105"/>
    </row>
    <row r="28" spans="1:10" ht="60" customHeight="1">
      <c r="A28" s="98" t="s">
        <v>214</v>
      </c>
      <c r="B28" s="95" t="s">
        <v>265</v>
      </c>
      <c r="C28" s="105"/>
      <c r="D28" s="105"/>
      <c r="E28" s="105"/>
      <c r="F28" s="105"/>
      <c r="G28" s="105"/>
      <c r="H28" s="105"/>
      <c r="I28" s="105"/>
      <c r="J28" s="105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8" t="s">
        <v>266</v>
      </c>
      <c r="C2" s="108"/>
      <c r="D2" s="108"/>
      <c r="E2" s="108"/>
      <c r="F2" s="108"/>
    </row>
    <row r="4" spans="2:6" ht="12.75" customHeight="1">
      <c r="B4" s="109" t="s">
        <v>267</v>
      </c>
      <c r="C4" s="109" t="s">
        <v>268</v>
      </c>
      <c r="D4" s="109" t="s">
        <v>269</v>
      </c>
      <c r="E4" s="109" t="s">
        <v>270</v>
      </c>
      <c r="F4" s="109" t="s">
        <v>271</v>
      </c>
    </row>
    <row r="6" spans="2:6" ht="12.75" customHeight="1">
      <c r="B6" s="110"/>
      <c r="C6" s="111"/>
      <c r="D6" s="112"/>
      <c r="E6" s="113"/>
      <c r="F6" s="114">
        <f>IF(AND(E6= "",D6= ""), "", ROUND(ROUND(E6, 2) * ROUND(D6, 3), 2))</f>
        <v/>
      </c>
    </row>
    <row r="8" spans="2:6" ht="12.75" customHeight="1">
      <c r="B8" s="110"/>
      <c r="C8" s="111"/>
      <c r="D8" s="112"/>
      <c r="E8" s="113"/>
      <c r="F8" s="114">
        <f>IF(AND(E8= "",D8= ""), "", ROUND(ROUND(E8, 2) * ROUND(D8, 3), 2))</f>
        <v/>
      </c>
    </row>
    <row r="10" spans="2:6" ht="12.75" customHeight="1">
      <c r="B10" s="110"/>
      <c r="C10" s="111"/>
      <c r="D10" s="112"/>
      <c r="E10" s="113"/>
      <c r="F10" s="114">
        <f>IF(AND(E10= "",D10= ""), "", ROUND(ROUND(E10, 2) * ROUND(D10, 3), 2))</f>
        <v/>
      </c>
    </row>
    <row r="12" spans="2:6" ht="12.75" customHeight="1">
      <c r="B12" s="110"/>
      <c r="C12" s="111"/>
      <c r="D12" s="112"/>
      <c r="E12" s="113"/>
      <c r="F12" s="114">
        <f>IF(AND(E12= "",D12= ""), "", ROUND(ROUND(E12, 2) * ROUND(D12, 3), 2))</f>
        <v/>
      </c>
    </row>
    <row r="14" spans="2:6" ht="12.75" customHeight="1">
      <c r="B14" s="110"/>
      <c r="C14" s="111"/>
      <c r="D14" s="112"/>
      <c r="E14" s="113"/>
      <c r="F14" s="114">
        <f>IF(AND(E14= "",D14= ""), "", ROUND(ROUND(E14, 2) * ROUND(D14, 3), 2))</f>
        <v/>
      </c>
    </row>
    <row r="16" spans="2:6" ht="12.75" customHeight="1">
      <c r="B16" s="110"/>
      <c r="C16" s="111"/>
      <c r="D16" s="112"/>
      <c r="E16" s="113"/>
      <c r="F16" s="114">
        <f>IF(AND(E16= "",D16= ""), "", ROUND(ROUND(E16, 2) * ROUND(D16, 3), 2))</f>
        <v/>
      </c>
    </row>
    <row r="18" spans="2:6" ht="12.75" customHeight="1">
      <c r="B18" s="110"/>
      <c r="C18" s="111"/>
      <c r="D18" s="112"/>
      <c r="E18" s="113"/>
      <c r="F18" s="114">
        <f>IF(AND(E18= "",D18= ""), "", ROUND(ROUND(E18, 2) * ROUND(D18, 3), 2))</f>
        <v/>
      </c>
    </row>
    <row r="20" spans="2:6" ht="12.75" customHeight="1">
      <c r="B20" s="110"/>
      <c r="C20" s="111"/>
      <c r="D20" s="112"/>
      <c r="E20" s="113"/>
      <c r="F20" s="114">
        <f>IF(AND(E20= "",D20= ""), "", ROUND(ROUND(E20, 2) * ROUND(D20, 3), 2))</f>
        <v/>
      </c>
    </row>
    <row r="22" spans="2:6" ht="12.75" customHeight="1">
      <c r="B22" s="110"/>
      <c r="C22" s="111"/>
      <c r="D22" s="112"/>
      <c r="E22" s="113"/>
      <c r="F22" s="114">
        <f>IF(AND(E22= "",D22= ""), "", ROUND(ROUND(E22, 2) * ROUND(D22, 3), 2))</f>
        <v/>
      </c>
    </row>
    <row r="24" spans="2:6" ht="12.75" customHeight="1">
      <c r="B24" s="110"/>
      <c r="C24" s="111"/>
      <c r="D24" s="112"/>
      <c r="E24" s="113"/>
      <c r="F24" s="114">
        <f>IF(AND(E24= "",D24= ""), "", ROUND(ROUND(E24, 2) * ROUND(D24, 3), 2))</f>
        <v/>
      </c>
    </row>
    <row r="26" spans="2:6" ht="12.75" customHeight="1">
      <c r="B26" s="110"/>
      <c r="C26" s="111"/>
      <c r="D26" s="112"/>
      <c r="E26" s="113"/>
      <c r="F26" s="114">
        <f>IF(AND(E26= "",D26= ""), "", ROUND(ROUND(E26, 2) * ROUND(D26, 3), 2))</f>
        <v/>
      </c>
    </row>
    <row r="28" spans="2:6" ht="12.75" customHeight="1">
      <c r="B28" s="110"/>
      <c r="C28" s="111"/>
      <c r="D28" s="112"/>
      <c r="E28" s="113"/>
      <c r="F28" s="114">
        <f>IF(AND(E28= "",D28= ""), "", ROUND(ROUND(E28, 2) * ROUND(D28, 3), 2))</f>
        <v/>
      </c>
    </row>
    <row r="30" spans="2:6" ht="12.75" customHeight="1">
      <c r="B30" s="110"/>
      <c r="C30" s="111"/>
      <c r="D30" s="112"/>
      <c r="E30" s="113"/>
      <c r="F30" s="114">
        <f>IF(AND(E30= "",D30= ""), "", ROUND(ROUND(E30, 2) * ROUND(D30, 3), 2))</f>
        <v/>
      </c>
    </row>
    <row r="32" spans="2:6" ht="12.75" customHeight="1">
      <c r="B32" s="110"/>
      <c r="C32" s="111"/>
      <c r="D32" s="112"/>
      <c r="E32" s="113"/>
      <c r="F32" s="114">
        <f>IF(AND(E32= "",D32= ""), "", ROUND(ROUND(E32, 2) * ROUND(D32, 3), 2))</f>
        <v/>
      </c>
    </row>
    <row r="34" spans="2:6" ht="12.75" customHeight="1">
      <c r="B34" s="110"/>
      <c r="C34" s="111"/>
      <c r="D34" s="112"/>
      <c r="E34" s="113"/>
      <c r="F34" s="114">
        <f>IF(AND(E34= "",D34= ""), "", ROUND(ROUND(E34, 2) * ROUND(D34, 3), 2))</f>
        <v/>
      </c>
    </row>
    <row r="36" spans="2:6" ht="12.75" customHeight="1">
      <c r="B36" s="110"/>
      <c r="C36" s="111"/>
      <c r="D36" s="112"/>
      <c r="E36" s="113"/>
      <c r="F36" s="114">
        <f>IF(AND(E36= "",D36= ""), "", ROUND(ROUND(E36, 2) * ROUND(D36, 3), 2))</f>
        <v/>
      </c>
    </row>
    <row r="38" spans="2:6" ht="12.75" customHeight="1">
      <c r="B38" s="110"/>
      <c r="C38" s="111"/>
      <c r="D38" s="112"/>
      <c r="E38" s="113"/>
      <c r="F38" s="114">
        <f>IF(AND(E38= "",D38= ""), "", ROUND(ROUND(E38, 2) * ROUND(D38, 3), 2))</f>
        <v/>
      </c>
    </row>
    <row r="40" spans="2:6" ht="12.75" customHeight="1">
      <c r="B40" s="110"/>
      <c r="C40" s="111"/>
      <c r="D40" s="112"/>
      <c r="E40" s="113"/>
      <c r="F40" s="114">
        <f>IF(AND(E40= "",D40= ""), "", ROUND(ROUND(E40, 2) * ROUND(D40, 3), 2))</f>
        <v/>
      </c>
    </row>
    <row r="42" spans="2:6" ht="12.75" customHeight="1">
      <c r="B42" s="110"/>
      <c r="C42" s="111"/>
      <c r="D42" s="112"/>
      <c r="E42" s="113"/>
      <c r="F42" s="114">
        <f>IF(AND(E42= "",D42= ""), "", ROUND(ROUND(E42, 2) * ROUND(D42, 3), 2))</f>
        <v/>
      </c>
    </row>
    <row r="44" spans="2:6" ht="12.75" customHeight="1">
      <c r="B44" s="110"/>
      <c r="C44" s="111"/>
      <c r="D44" s="112"/>
      <c r="E44" s="113"/>
      <c r="F44" s="114">
        <f>IF(AND(E44= "",D44= ""), "", ROUND(ROUND(E44, 2) * ROUND(D44, 3), 2))</f>
        <v/>
      </c>
    </row>
    <row r="46" spans="2:6" ht="12.75" customHeight="1">
      <c r="B46" s="110"/>
      <c r="C46" s="111"/>
      <c r="D46" s="112"/>
      <c r="E46" s="113"/>
      <c r="F46" s="114">
        <f>IF(AND(E46= "",D46= ""), "", ROUND(ROUND(E46, 2) * ROUND(D46, 3), 2))</f>
        <v/>
      </c>
    </row>
    <row r="48" spans="2:6" ht="12.75" customHeight="1">
      <c r="B48" s="110"/>
      <c r="C48" s="111"/>
      <c r="D48" s="112"/>
      <c r="E48" s="113"/>
      <c r="F48" s="114">
        <f>IF(AND(E48= "",D48= ""), "", ROUND(ROUND(E48, 2) * ROUND(D48, 3), 2))</f>
        <v/>
      </c>
    </row>
    <row r="50" spans="2:6" ht="12.75" customHeight="1">
      <c r="B50" s="110"/>
      <c r="C50" s="111"/>
      <c r="D50" s="112"/>
      <c r="E50" s="113"/>
      <c r="F50" s="114">
        <f>IF(AND(E50= "",D50= ""), "", ROUND(ROUND(E50, 2) * ROUND(D50, 3), 2))</f>
        <v/>
      </c>
    </row>
    <row r="52" spans="2:6" ht="12.75" customHeight="1">
      <c r="B52" s="110"/>
      <c r="C52" s="111"/>
      <c r="D52" s="112"/>
      <c r="E52" s="113"/>
      <c r="F52" s="114">
        <f>IF(AND(E52= "",D52= ""), "", ROUND(ROUND(E52, 2) * ROUND(D52, 3), 2))</f>
        <v/>
      </c>
    </row>
    <row r="54" spans="2:6" ht="12.75" customHeight="1">
      <c r="B54" s="110"/>
      <c r="C54" s="111"/>
      <c r="D54" s="112"/>
      <c r="E54" s="113"/>
      <c r="F54" s="114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2026-06-22T15:29:24Z</dcterms:created>
  <dcterms:modified xsi:type="dcterms:W3CDTF">2026-06-22T15:29:24Z</dcterms:modified>
</cp:coreProperties>
</file>